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C:\Users\Harapat\Documents\Kotelny\Zakázka Baranova 40\ZD Baranova 40\"/>
    </mc:Choice>
  </mc:AlternateContent>
  <xr:revisionPtr revIDLastSave="0" documentId="13_ncr:1_{ADB2892E-9D9C-43B6-8DD4-1B35ABBDDED2}" xr6:coauthVersionLast="47" xr6:coauthVersionMax="47" xr10:uidLastSave="{00000000-0000-0000-0000-000000000000}"/>
  <bookViews>
    <workbookView xWindow="-120" yWindow="-120" windowWidth="25440" windowHeight="15270" activeTab="2" xr2:uid="{00000000-000D-0000-FFFF-FFFF00000000}"/>
  </bookViews>
  <sheets>
    <sheet name="Titul" sheetId="6" r:id="rId1"/>
    <sheet name="Rekapitulace" sheetId="9" r:id="rId2"/>
    <sheet name="Stavba" sheetId="8" r:id="rId3"/>
    <sheet name="Technologie" sheetId="3" r:id="rId4"/>
    <sheet name="Plyn" sheetId="4" r:id="rId5"/>
    <sheet name="M+R" sheetId="14" r:id="rId6"/>
    <sheet name="KPS-pouze komponenty"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"$#REF!.$A$3:$F$737"</definedName>
    <definedName name="____BPK1">[1]Položky!#REF!</definedName>
    <definedName name="____BPK2">[1]Položky!#REF!</definedName>
    <definedName name="____BPK3">[1]Položky!#REF!</definedName>
    <definedName name="____obl11" localSheetId="1">#REF!</definedName>
    <definedName name="____obl11">#REF!</definedName>
    <definedName name="____obl12" localSheetId="1">#REF!</definedName>
    <definedName name="____obl12">#REF!</definedName>
    <definedName name="____obl13" localSheetId="1">#REF!</definedName>
    <definedName name="____obl13">#REF!</definedName>
    <definedName name="____obl15" localSheetId="1">#REF!</definedName>
    <definedName name="____obl15">#REF!</definedName>
    <definedName name="____obl16" localSheetId="1">#REF!</definedName>
    <definedName name="____obl16">#REF!</definedName>
    <definedName name="____obl17" localSheetId="1">#REF!</definedName>
    <definedName name="____obl17">#REF!</definedName>
    <definedName name="____obl1710" localSheetId="1">#REF!</definedName>
    <definedName name="____obl1710">#REF!</definedName>
    <definedName name="____obl1711" localSheetId="1">#REF!</definedName>
    <definedName name="____obl1711">#REF!</definedName>
    <definedName name="____obl1712" localSheetId="1">#REF!</definedName>
    <definedName name="____obl1712">#REF!</definedName>
    <definedName name="____obl1713" localSheetId="1">#REF!</definedName>
    <definedName name="____obl1713">#REF!</definedName>
    <definedName name="____obl1714" localSheetId="1">#REF!</definedName>
    <definedName name="____obl1714">#REF!</definedName>
    <definedName name="____obl1715" localSheetId="1">#REF!</definedName>
    <definedName name="____obl1715">#REF!</definedName>
    <definedName name="____obl1716" localSheetId="1">#REF!</definedName>
    <definedName name="____obl1716">#REF!</definedName>
    <definedName name="____obl1717" localSheetId="1">#REF!</definedName>
    <definedName name="____obl1717">#REF!</definedName>
    <definedName name="____obl1718" localSheetId="1">#REF!</definedName>
    <definedName name="____obl1718">#REF!</definedName>
    <definedName name="____obl1719" localSheetId="1">#REF!</definedName>
    <definedName name="____obl1719">#REF!</definedName>
    <definedName name="____obl173" localSheetId="1">#REF!</definedName>
    <definedName name="____obl173">#REF!</definedName>
    <definedName name="____obl174" localSheetId="1">#REF!</definedName>
    <definedName name="____obl174">#REF!</definedName>
    <definedName name="____obl175" localSheetId="1">#REF!</definedName>
    <definedName name="____obl175">#REF!</definedName>
    <definedName name="____obl176" localSheetId="1">#REF!</definedName>
    <definedName name="____obl176">#REF!</definedName>
    <definedName name="____obl177" localSheetId="1">#REF!</definedName>
    <definedName name="____obl177">#REF!</definedName>
    <definedName name="____obl178" localSheetId="1">#REF!</definedName>
    <definedName name="____obl178">#REF!</definedName>
    <definedName name="____obl179" localSheetId="1">#REF!</definedName>
    <definedName name="____obl179">#REF!</definedName>
    <definedName name="____obl18" localSheetId="1">#REF!</definedName>
    <definedName name="____obl18">#REF!</definedName>
    <definedName name="____obl181" localSheetId="1">#REF!</definedName>
    <definedName name="____obl181">#REF!</definedName>
    <definedName name="____obl1816" localSheetId="1">#REF!</definedName>
    <definedName name="____obl1816">#REF!</definedName>
    <definedName name="____obl1820" localSheetId="1">#REF!</definedName>
    <definedName name="____obl1820">#REF!</definedName>
    <definedName name="____obl1821" localSheetId="1">#REF!</definedName>
    <definedName name="____obl1821">#REF!</definedName>
    <definedName name="____obl1822" localSheetId="1">#REF!</definedName>
    <definedName name="____obl1822">#REF!</definedName>
    <definedName name="____obl1823" localSheetId="1">#REF!</definedName>
    <definedName name="____obl1823">#REF!</definedName>
    <definedName name="____obl1824" localSheetId="1">#REF!</definedName>
    <definedName name="____obl1824">#REF!</definedName>
    <definedName name="____obl1825" localSheetId="1">#REF!</definedName>
    <definedName name="____obl1825">#REF!</definedName>
    <definedName name="____obl1826" localSheetId="1">#REF!</definedName>
    <definedName name="____obl1826">#REF!</definedName>
    <definedName name="____obl1827" localSheetId="1">#REF!</definedName>
    <definedName name="____obl1827">#REF!</definedName>
    <definedName name="____obl1828" localSheetId="1">#REF!</definedName>
    <definedName name="____obl1828">#REF!</definedName>
    <definedName name="____obl1829" localSheetId="1">#REF!</definedName>
    <definedName name="____obl1829">#REF!</definedName>
    <definedName name="____obl183" localSheetId="1">#REF!</definedName>
    <definedName name="____obl183">#REF!</definedName>
    <definedName name="____obl1831" localSheetId="1">#REF!</definedName>
    <definedName name="____obl1831">#REF!</definedName>
    <definedName name="____obl1832" localSheetId="1">#REF!</definedName>
    <definedName name="____obl1832">#REF!</definedName>
    <definedName name="____obl184" localSheetId="1">#REF!</definedName>
    <definedName name="____obl184">#REF!</definedName>
    <definedName name="____obl185" localSheetId="1">#REF!</definedName>
    <definedName name="____obl185">#REF!</definedName>
    <definedName name="____obl186" localSheetId="1">#REF!</definedName>
    <definedName name="____obl186">#REF!</definedName>
    <definedName name="____obl187" localSheetId="1">#REF!</definedName>
    <definedName name="____obl187">#REF!</definedName>
    <definedName name="____SLC16">#REF!</definedName>
    <definedName name="___BPK1">[1]Položky!#REF!</definedName>
    <definedName name="___BPK2">[1]Položky!#REF!</definedName>
    <definedName name="___BPK3">[1]Položky!#REF!</definedName>
    <definedName name="___END1" localSheetId="1">#REF!</definedName>
    <definedName name="___END1">#REF!</definedName>
    <definedName name="___END2" localSheetId="1">#REF!</definedName>
    <definedName name="___END2">#REF!</definedName>
    <definedName name="___obl11" localSheetId="1">#REF!</definedName>
    <definedName name="___obl11">#REF!</definedName>
    <definedName name="___obl12" localSheetId="1">#REF!</definedName>
    <definedName name="___obl12">#REF!</definedName>
    <definedName name="___obl13" localSheetId="1">#REF!</definedName>
    <definedName name="___obl13">#REF!</definedName>
    <definedName name="___obl14" localSheetId="1">#REF!</definedName>
    <definedName name="___obl14">#REF!</definedName>
    <definedName name="___obl15" localSheetId="1">#REF!</definedName>
    <definedName name="___obl15">#REF!</definedName>
    <definedName name="___obl16" localSheetId="1">#REF!</definedName>
    <definedName name="___obl16">#REF!</definedName>
    <definedName name="___obl17" localSheetId="1">#REF!</definedName>
    <definedName name="___obl17">#REF!</definedName>
    <definedName name="___obl1710" localSheetId="1">#REF!</definedName>
    <definedName name="___obl1710">#REF!</definedName>
    <definedName name="___obl1711" localSheetId="1">#REF!</definedName>
    <definedName name="___obl1711">#REF!</definedName>
    <definedName name="___obl1712" localSheetId="1">#REF!</definedName>
    <definedName name="___obl1712">#REF!</definedName>
    <definedName name="___obl1713" localSheetId="1">#REF!</definedName>
    <definedName name="___obl1713">#REF!</definedName>
    <definedName name="___obl1714" localSheetId="1">#REF!</definedName>
    <definedName name="___obl1714">#REF!</definedName>
    <definedName name="___obl1715" localSheetId="1">#REF!</definedName>
    <definedName name="___obl1715">#REF!</definedName>
    <definedName name="___obl1716" localSheetId="1">#REF!</definedName>
    <definedName name="___obl1716">#REF!</definedName>
    <definedName name="___obl1717" localSheetId="1">#REF!</definedName>
    <definedName name="___obl1717">#REF!</definedName>
    <definedName name="___obl1718" localSheetId="1">#REF!</definedName>
    <definedName name="___obl1718">#REF!</definedName>
    <definedName name="___obl1719" localSheetId="1">#REF!</definedName>
    <definedName name="___obl1719">#REF!</definedName>
    <definedName name="___obl173" localSheetId="1">#REF!</definedName>
    <definedName name="___obl173">#REF!</definedName>
    <definedName name="___obl174" localSheetId="1">#REF!</definedName>
    <definedName name="___obl174">#REF!</definedName>
    <definedName name="___obl175" localSheetId="1">#REF!</definedName>
    <definedName name="___obl175">#REF!</definedName>
    <definedName name="___obl176" localSheetId="1">#REF!</definedName>
    <definedName name="___obl176">#REF!</definedName>
    <definedName name="___obl177" localSheetId="1">#REF!</definedName>
    <definedName name="___obl177">#REF!</definedName>
    <definedName name="___obl178" localSheetId="1">#REF!</definedName>
    <definedName name="___obl178">#REF!</definedName>
    <definedName name="___obl179" localSheetId="1">#REF!</definedName>
    <definedName name="___obl179">#REF!</definedName>
    <definedName name="___obl18" localSheetId="1">#REF!</definedName>
    <definedName name="___obl18">#REF!</definedName>
    <definedName name="___obl181" localSheetId="1">#REF!</definedName>
    <definedName name="___obl181">#REF!</definedName>
    <definedName name="___obl1816" localSheetId="1">#REF!</definedName>
    <definedName name="___obl1816">#REF!</definedName>
    <definedName name="___obl1820" localSheetId="1">#REF!</definedName>
    <definedName name="___obl1820">#REF!</definedName>
    <definedName name="___obl1821" localSheetId="1">#REF!</definedName>
    <definedName name="___obl1821">#REF!</definedName>
    <definedName name="___obl1822" localSheetId="1">#REF!</definedName>
    <definedName name="___obl1822">#REF!</definedName>
    <definedName name="___obl1823" localSheetId="1">#REF!</definedName>
    <definedName name="___obl1823">#REF!</definedName>
    <definedName name="___obl1824" localSheetId="1">#REF!</definedName>
    <definedName name="___obl1824">#REF!</definedName>
    <definedName name="___obl1825" localSheetId="1">#REF!</definedName>
    <definedName name="___obl1825">#REF!</definedName>
    <definedName name="___obl1826" localSheetId="1">#REF!</definedName>
    <definedName name="___obl1826">#REF!</definedName>
    <definedName name="___obl1827" localSheetId="1">#REF!</definedName>
    <definedName name="___obl1827">#REF!</definedName>
    <definedName name="___obl1828" localSheetId="1">#REF!</definedName>
    <definedName name="___obl1828">#REF!</definedName>
    <definedName name="___obl1829" localSheetId="1">#REF!</definedName>
    <definedName name="___obl1829">#REF!</definedName>
    <definedName name="___obl183" localSheetId="1">#REF!</definedName>
    <definedName name="___obl183">#REF!</definedName>
    <definedName name="___obl1831" localSheetId="1">#REF!</definedName>
    <definedName name="___obl1831">#REF!</definedName>
    <definedName name="___obl1832" localSheetId="1">#REF!</definedName>
    <definedName name="___obl1832">#REF!</definedName>
    <definedName name="___obl184" localSheetId="1">#REF!</definedName>
    <definedName name="___obl184">#REF!</definedName>
    <definedName name="___obl185" localSheetId="1">#REF!</definedName>
    <definedName name="___obl185">#REF!</definedName>
    <definedName name="___obl186" localSheetId="1">#REF!</definedName>
    <definedName name="___obl186">#REF!</definedName>
    <definedName name="___obl187" localSheetId="1">#REF!</definedName>
    <definedName name="___obl187">#REF!</definedName>
    <definedName name="___SLC16">#REF!</definedName>
    <definedName name="___xlnm.Print_Titles_1">#REF!</definedName>
    <definedName name="___xlnm.Print_Titles_2">#REF!</definedName>
    <definedName name="___xlnm.Print_Titles_3">#REF!</definedName>
    <definedName name="__BPK1" localSheetId="5">#REF!</definedName>
    <definedName name="__BPK1">#REF!</definedName>
    <definedName name="__BPK2" localSheetId="5">#REF!</definedName>
    <definedName name="__BPK2">#REF!</definedName>
    <definedName name="__BPK3" localSheetId="5">#REF!</definedName>
    <definedName name="__BPK3">#REF!</definedName>
    <definedName name="__DEMAND__" localSheetId="5">'[2]Poptávkový dopis'!#REF!,'[2]Poptávkový dopis'!$A$2,'[2]Poptávkový dopis'!$A$2,'[2]Poptávkový dopis'!$B$2</definedName>
    <definedName name="__DEMAND__">'[3]Poptávkový dopis'!#REF!,'[3]Poptávkový dopis'!$A$2,'[3]Poptávkový dopis'!$A$2,'[3]Poptávkový dopis'!$B$2</definedName>
    <definedName name="__FIRM__" localSheetId="5">'[2]Poptávkový dopis'!#REF!</definedName>
    <definedName name="__FIRM__">'[3]Poptávkový dopis'!#REF!</definedName>
    <definedName name="__ITEM__" localSheetId="5">#REF!</definedName>
    <definedName name="__ITEM__">#REF!</definedName>
    <definedName name="__MAIN2__" localSheetId="1">#REF!</definedName>
    <definedName name="__MAIN2__">#REF!</definedName>
    <definedName name="__MAIN3__" localSheetId="1">#REF!</definedName>
    <definedName name="__MAIN3__">#REF!</definedName>
    <definedName name="__obl11" localSheetId="1">#REF!</definedName>
    <definedName name="__obl11">#REF!</definedName>
    <definedName name="__obl12" localSheetId="1">#REF!</definedName>
    <definedName name="__obl12">#REF!</definedName>
    <definedName name="__obl13" localSheetId="1">#REF!</definedName>
    <definedName name="__obl13">#REF!</definedName>
    <definedName name="__obl14" localSheetId="1">#REF!</definedName>
    <definedName name="__obl14">#REF!</definedName>
    <definedName name="__obl15" localSheetId="1">#REF!</definedName>
    <definedName name="__obl15">#REF!</definedName>
    <definedName name="__obl16" localSheetId="1">#REF!</definedName>
    <definedName name="__obl16">#REF!</definedName>
    <definedName name="__obl17" localSheetId="1">#REF!</definedName>
    <definedName name="__obl17">#REF!</definedName>
    <definedName name="__obl1710" localSheetId="1">#REF!</definedName>
    <definedName name="__obl1710">#REF!</definedName>
    <definedName name="__obl1711" localSheetId="1">#REF!</definedName>
    <definedName name="__obl1711">#REF!</definedName>
    <definedName name="__obl1712" localSheetId="1">#REF!</definedName>
    <definedName name="__obl1712">#REF!</definedName>
    <definedName name="__obl1713" localSheetId="1">#REF!</definedName>
    <definedName name="__obl1713">#REF!</definedName>
    <definedName name="__obl1714" localSheetId="1">#REF!</definedName>
    <definedName name="__obl1714">#REF!</definedName>
    <definedName name="__obl1715" localSheetId="1">#REF!</definedName>
    <definedName name="__obl1715">#REF!</definedName>
    <definedName name="__obl1716" localSheetId="1">#REF!</definedName>
    <definedName name="__obl1716">#REF!</definedName>
    <definedName name="__obl1717" localSheetId="1">#REF!</definedName>
    <definedName name="__obl1717">#REF!</definedName>
    <definedName name="__obl1718" localSheetId="1">#REF!</definedName>
    <definedName name="__obl1718">#REF!</definedName>
    <definedName name="__obl1719" localSheetId="1">#REF!</definedName>
    <definedName name="__obl1719">#REF!</definedName>
    <definedName name="__obl173" localSheetId="1">#REF!</definedName>
    <definedName name="__obl173">#REF!</definedName>
    <definedName name="__obl174" localSheetId="1">#REF!</definedName>
    <definedName name="__obl174">#REF!</definedName>
    <definedName name="__obl175" localSheetId="1">#REF!</definedName>
    <definedName name="__obl175">#REF!</definedName>
    <definedName name="__obl176" localSheetId="1">#REF!</definedName>
    <definedName name="__obl176">#REF!</definedName>
    <definedName name="__obl177" localSheetId="1">#REF!</definedName>
    <definedName name="__obl177">#REF!</definedName>
    <definedName name="__obl178" localSheetId="1">#REF!</definedName>
    <definedName name="__obl178">#REF!</definedName>
    <definedName name="__obl179" localSheetId="1">#REF!</definedName>
    <definedName name="__obl179">#REF!</definedName>
    <definedName name="__obl18" localSheetId="1">#REF!</definedName>
    <definedName name="__obl18">#REF!</definedName>
    <definedName name="__obl181" localSheetId="1">#REF!</definedName>
    <definedName name="__obl181">#REF!</definedName>
    <definedName name="__obl1816" localSheetId="1">#REF!</definedName>
    <definedName name="__obl1816">#REF!</definedName>
    <definedName name="__obl1820" localSheetId="1">#REF!</definedName>
    <definedName name="__obl1820">#REF!</definedName>
    <definedName name="__obl1821" localSheetId="1">#REF!</definedName>
    <definedName name="__obl1821">#REF!</definedName>
    <definedName name="__obl1822" localSheetId="1">#REF!</definedName>
    <definedName name="__obl1822">#REF!</definedName>
    <definedName name="__obl1823" localSheetId="1">#REF!</definedName>
    <definedName name="__obl1823">#REF!</definedName>
    <definedName name="__obl1824" localSheetId="1">#REF!</definedName>
    <definedName name="__obl1824">#REF!</definedName>
    <definedName name="__obl1825" localSheetId="1">#REF!</definedName>
    <definedName name="__obl1825">#REF!</definedName>
    <definedName name="__obl1826" localSheetId="1">#REF!</definedName>
    <definedName name="__obl1826">#REF!</definedName>
    <definedName name="__obl1827" localSheetId="1">#REF!</definedName>
    <definedName name="__obl1827">#REF!</definedName>
    <definedName name="__obl1828" localSheetId="1">#REF!</definedName>
    <definedName name="__obl1828">#REF!</definedName>
    <definedName name="__obl1829" localSheetId="1">#REF!</definedName>
    <definedName name="__obl1829">#REF!</definedName>
    <definedName name="__obl183" localSheetId="1">#REF!</definedName>
    <definedName name="__obl183">#REF!</definedName>
    <definedName name="__obl1831" localSheetId="1">#REF!</definedName>
    <definedName name="__obl1831">#REF!</definedName>
    <definedName name="__obl1832" localSheetId="1">#REF!</definedName>
    <definedName name="__obl1832">#REF!</definedName>
    <definedName name="__obl184" localSheetId="1">#REF!</definedName>
    <definedName name="__obl184">#REF!</definedName>
    <definedName name="__obl185" localSheetId="1">#REF!</definedName>
    <definedName name="__obl185">#REF!</definedName>
    <definedName name="__obl186" localSheetId="1">#REF!</definedName>
    <definedName name="__obl186">#REF!</definedName>
    <definedName name="__obl187" localSheetId="1">#REF!</definedName>
    <definedName name="__obl187">#REF!</definedName>
    <definedName name="__PERSON__" localSheetId="5">'[2]Poptávkový dopis'!#REF!</definedName>
    <definedName name="__PERSON__">'[3]Poptávkový dopis'!#REF!</definedName>
    <definedName name="__PROJECT__" localSheetId="5">'[2]Poptávkový dopis'!#REF!,'[2]Poptávkový dopis'!$A$3,'[2]Poptávkový dopis'!$A$3,'[2]Poptávkový dopis'!$B$3</definedName>
    <definedName name="__PROJECT__">'[3]Poptávkový dopis'!#REF!,'[3]Poptávkový dopis'!$A$3,'[3]Poptávkový dopis'!$A$3,'[3]Poptávkový dopis'!$B$3</definedName>
    <definedName name="__sk10">#REF!</definedName>
    <definedName name="__sk11">#REF!</definedName>
    <definedName name="__SLC16" localSheetId="1">#REF!</definedName>
    <definedName name="__SLC16">#REF!</definedName>
    <definedName name="__T1">#REF!</definedName>
    <definedName name="__T4__" localSheetId="1">'[4]Stavební práce'!#REF!</definedName>
    <definedName name="__T4__">'[4]Stavební práce'!#REF!</definedName>
    <definedName name="__TE0__" localSheetId="1">#REF!</definedName>
    <definedName name="__TE0__">#REF!</definedName>
    <definedName name="__TE1__" localSheetId="1">#REF!</definedName>
    <definedName name="__TE1__">#REF!</definedName>
    <definedName name="__TE2__" localSheetId="1">#REF!</definedName>
    <definedName name="__TE2__">#REF!</definedName>
    <definedName name="__TR0__" localSheetId="1">#REF!</definedName>
    <definedName name="__TR0__">#REF!</definedName>
    <definedName name="__TR1__" localSheetId="1">#REF!</definedName>
    <definedName name="__TR1__">#REF!</definedName>
    <definedName name="__TR2__" localSheetId="1">#REF!</definedName>
    <definedName name="__TR2__">#REF!</definedName>
    <definedName name="__VERSION__" localSheetId="5">'[2]Poptávkový dopis'!#REF!,'[2]Poptávkový dopis'!#REF!,'[2]Poptávkový dopis'!$A$4,'[2]Poptávkový dopis'!$A$4,'[2]Poptávkový dopis'!$B$4</definedName>
    <definedName name="__VERSION__">'[3]Poptávkový dopis'!#REF!,'[3]Poptávkový dopis'!#REF!,'[3]Poptávkový dopis'!$A$4,'[3]Poptávkový dopis'!$A$4,'[3]Poptávkový dopis'!$B$4</definedName>
    <definedName name="__xlnm.Print_Titles_1">#REF!</definedName>
    <definedName name="__xlnm.Print_Titles_2">#REF!</definedName>
    <definedName name="__xlnm.Print_Titles_3">#REF!</definedName>
    <definedName name="_10Excel_BuiltIn_Print_Titles_18_1">#REF!</definedName>
    <definedName name="_11Excel_BuiltIn_Print_Titles_2_1">#REF!</definedName>
    <definedName name="_12Excel_BuiltIn_Print_Titles_4_1">#REF!</definedName>
    <definedName name="_13Excel_BuiltIn_Print_Titles_5_1">#REF!</definedName>
    <definedName name="_14Excel_BuiltIn_Print_Titles_6_1">#REF!</definedName>
    <definedName name="_15Excel_BuiltIn_Print_Titles_7_1">#REF!</definedName>
    <definedName name="_16Excel_BuiltIn_Print_Titles_8_1">#REF!</definedName>
    <definedName name="_1info">#REF!</definedName>
    <definedName name="_2Excel_BuiltIn_Print_Area_1_1">#REF!</definedName>
    <definedName name="_3">[5]Položky!#REF!</definedName>
    <definedName name="_3Excel_BuiltIn_Print_Area_2_1">#REF!</definedName>
    <definedName name="_4Excel_BuiltIn_Print_Area_23_1">#REF!</definedName>
    <definedName name="_5Excel_BuiltIn_Print_Area_5_1">#REF!</definedName>
    <definedName name="_6Excel_BuiltIn_Print_Area_6_1">#REF!</definedName>
    <definedName name="_7Excel_BuiltIn_Print_Area_7_1">#REF!</definedName>
    <definedName name="_8Excel_BuiltIn_Print_Titles_1_1">#REF!</definedName>
    <definedName name="_9Excel_BuiltIn_Print_Titles_10_1">#REF!</definedName>
    <definedName name="_a">[5]Položky!#REF!</definedName>
    <definedName name="_b">[5]Položky!#REF!</definedName>
    <definedName name="_BPK1" localSheetId="5">[6]Položky!#REF!</definedName>
    <definedName name="_BPK1" localSheetId="1">[7]Položky!#REF!</definedName>
    <definedName name="_BPK1">[7]Položky!#REF!</definedName>
    <definedName name="_BPK2" localSheetId="5">[6]Položky!#REF!</definedName>
    <definedName name="_BPK2" localSheetId="1">[7]Položky!#REF!</definedName>
    <definedName name="_BPK2">[7]Položky!#REF!</definedName>
    <definedName name="_BPK3" localSheetId="5">[6]Položky!#REF!</definedName>
    <definedName name="_BPK3" localSheetId="1">[7]Položky!#REF!</definedName>
    <definedName name="_BPK3">[7]Položky!#REF!</definedName>
    <definedName name="_xlnm._FilterDatabase" localSheetId="5" hidden="1">'M+R'!$E$4:$E$114</definedName>
    <definedName name="_obl11" localSheetId="1">#REF!</definedName>
    <definedName name="_obl11">#REF!</definedName>
    <definedName name="_obl12" localSheetId="1">#REF!</definedName>
    <definedName name="_obl12">#REF!</definedName>
    <definedName name="_obl13" localSheetId="1">#REF!</definedName>
    <definedName name="_obl13">#REF!</definedName>
    <definedName name="_obl14" localSheetId="1">#REF!</definedName>
    <definedName name="_obl14">#REF!</definedName>
    <definedName name="_obl15" localSheetId="1">#REF!</definedName>
    <definedName name="_obl15">#REF!</definedName>
    <definedName name="_obl16" localSheetId="1">#REF!</definedName>
    <definedName name="_obl16">#REF!</definedName>
    <definedName name="_obl17" localSheetId="1">#REF!</definedName>
    <definedName name="_obl17">#REF!</definedName>
    <definedName name="_obl1710" localSheetId="1">#REF!</definedName>
    <definedName name="_obl1710">#REF!</definedName>
    <definedName name="_obl1711" localSheetId="1">#REF!</definedName>
    <definedName name="_obl1711">#REF!</definedName>
    <definedName name="_obl1712" localSheetId="1">#REF!</definedName>
    <definedName name="_obl1712">#REF!</definedName>
    <definedName name="_obl1713" localSheetId="1">#REF!</definedName>
    <definedName name="_obl1713">#REF!</definedName>
    <definedName name="_obl1714" localSheetId="1">#REF!</definedName>
    <definedName name="_obl1714">#REF!</definedName>
    <definedName name="_obl1715" localSheetId="1">#REF!</definedName>
    <definedName name="_obl1715">#REF!</definedName>
    <definedName name="_obl1716" localSheetId="1">#REF!</definedName>
    <definedName name="_obl1716">#REF!</definedName>
    <definedName name="_obl1717" localSheetId="1">#REF!</definedName>
    <definedName name="_obl1717">#REF!</definedName>
    <definedName name="_obl1718" localSheetId="1">#REF!</definedName>
    <definedName name="_obl1718">#REF!</definedName>
    <definedName name="_obl1719" localSheetId="1">#REF!</definedName>
    <definedName name="_obl1719">#REF!</definedName>
    <definedName name="_obl173" localSheetId="1">#REF!</definedName>
    <definedName name="_obl173">#REF!</definedName>
    <definedName name="_obl174" localSheetId="1">#REF!</definedName>
    <definedName name="_obl174">#REF!</definedName>
    <definedName name="_obl175" localSheetId="1">#REF!</definedName>
    <definedName name="_obl175">#REF!</definedName>
    <definedName name="_obl176" localSheetId="1">#REF!</definedName>
    <definedName name="_obl176">#REF!</definedName>
    <definedName name="_obl177" localSheetId="1">#REF!</definedName>
    <definedName name="_obl177">#REF!</definedName>
    <definedName name="_obl178" localSheetId="1">#REF!</definedName>
    <definedName name="_obl178">#REF!</definedName>
    <definedName name="_obl179" localSheetId="1">#REF!</definedName>
    <definedName name="_obl179">#REF!</definedName>
    <definedName name="_obl18" localSheetId="1">#REF!</definedName>
    <definedName name="_obl18">#REF!</definedName>
    <definedName name="_obl181" localSheetId="1">#REF!</definedName>
    <definedName name="_obl181">#REF!</definedName>
    <definedName name="_obl1816" localSheetId="1">#REF!</definedName>
    <definedName name="_obl1816">#REF!</definedName>
    <definedName name="_obl1820" localSheetId="1">#REF!</definedName>
    <definedName name="_obl1820">#REF!</definedName>
    <definedName name="_obl1821" localSheetId="1">#REF!</definedName>
    <definedName name="_obl1821">#REF!</definedName>
    <definedName name="_obl1822" localSheetId="1">#REF!</definedName>
    <definedName name="_obl1822">#REF!</definedName>
    <definedName name="_obl1823" localSheetId="1">#REF!</definedName>
    <definedName name="_obl1823">#REF!</definedName>
    <definedName name="_obl1824" localSheetId="1">#REF!</definedName>
    <definedName name="_obl1824">#REF!</definedName>
    <definedName name="_obl1825" localSheetId="1">#REF!</definedName>
    <definedName name="_obl1825">#REF!</definedName>
    <definedName name="_obl1826" localSheetId="1">#REF!</definedName>
    <definedName name="_obl1826">#REF!</definedName>
    <definedName name="_obl1827" localSheetId="1">#REF!</definedName>
    <definedName name="_obl1827">#REF!</definedName>
    <definedName name="_obl1828" localSheetId="1">#REF!</definedName>
    <definedName name="_obl1828">#REF!</definedName>
    <definedName name="_obl1829" localSheetId="1">#REF!</definedName>
    <definedName name="_obl1829">#REF!</definedName>
    <definedName name="_obl183" localSheetId="1">#REF!</definedName>
    <definedName name="_obl183">#REF!</definedName>
    <definedName name="_obl1831" localSheetId="1">#REF!</definedName>
    <definedName name="_obl1831">#REF!</definedName>
    <definedName name="_obl1832" localSheetId="1">#REF!</definedName>
    <definedName name="_obl1832">#REF!</definedName>
    <definedName name="_obl184" localSheetId="1">#REF!</definedName>
    <definedName name="_obl184">#REF!</definedName>
    <definedName name="_obl185" localSheetId="1">#REF!</definedName>
    <definedName name="_obl185">#REF!</definedName>
    <definedName name="_obl186" localSheetId="1">#REF!</definedName>
    <definedName name="_obl186">#REF!</definedName>
    <definedName name="_obl187" localSheetId="1">#REF!</definedName>
    <definedName name="_obl187">#REF!</definedName>
    <definedName name="_odd11" localSheetId="1">'[8]Stavební část'!#REF!</definedName>
    <definedName name="_odd11">'[8]Stavební část'!#REF!</definedName>
    <definedName name="_odd12" localSheetId="1">'[8]Stavební část'!#REF!</definedName>
    <definedName name="_odd12">'[8]Stavební část'!#REF!</definedName>
    <definedName name="_odd13" localSheetId="1">'[8]Stavební část'!#REF!</definedName>
    <definedName name="_odd13">'[8]Stavební část'!#REF!</definedName>
    <definedName name="_odd14" localSheetId="1">'[8]Stavební část'!#REF!</definedName>
    <definedName name="_odd14">'[8]Stavební část'!#REF!</definedName>
    <definedName name="_odd15" localSheetId="1">'[8]Stavební část'!#REF!</definedName>
    <definedName name="_odd15">'[8]Stavební část'!#REF!</definedName>
    <definedName name="_sk10" localSheetId="1">#REF!</definedName>
    <definedName name="_sk10">#REF!</definedName>
    <definedName name="_sk11">#REF!</definedName>
    <definedName name="_SLC16" localSheetId="1">#REF!</definedName>
    <definedName name="_SLC16">#REF!</definedName>
    <definedName name="_ST1">[9]Kabelove_trasy!$X$234</definedName>
    <definedName name="_ST2">[9]Staveniště!$X$47</definedName>
    <definedName name="_ST3">'[9]..'!$X$10</definedName>
    <definedName name="_T1">#REF!</definedName>
    <definedName name="a" localSheetId="4" hidden="1">{#N/A,#N/A,TRUE,"Krycí list"}</definedName>
    <definedName name="a" localSheetId="1" hidden="1">{#N/A,#N/A,TRUE,"Krycí list"}</definedName>
    <definedName name="a" localSheetId="2" hidden="1">{#N/A,#N/A,TRUE,"Krycí list"}</definedName>
    <definedName name="a" localSheetId="0" hidden="1">{#N/A,#N/A,TRUE,"Krycí list"}</definedName>
    <definedName name="a" hidden="1">{#N/A,#N/A,TRUE,"Krycí list"}</definedName>
    <definedName name="aaa" localSheetId="1">[10]Rekapitulace!#REF!</definedName>
    <definedName name="aaa">#REF!</definedName>
    <definedName name="ACS">[9]ACS!$X$599</definedName>
    <definedName name="ACS_1" localSheetId="5">[11]Summary!#REF!</definedName>
    <definedName name="ACS_1">[11]Summary!#REF!</definedName>
    <definedName name="ACS_2" localSheetId="5">[11]Summary!#REF!</definedName>
    <definedName name="ACS_2">[11]Summary!#REF!</definedName>
    <definedName name="ACS_a" localSheetId="5">[11]Summary!#REF!</definedName>
    <definedName name="ACS_a">[11]Summary!#REF!</definedName>
    <definedName name="ACS_b" localSheetId="5">[11]Summary!#REF!</definedName>
    <definedName name="ACS_b">[11]Summary!#REF!</definedName>
    <definedName name="ACS_d" localSheetId="5">[11]Summary!#REF!</definedName>
    <definedName name="ACS_d">[11]Summary!#REF!</definedName>
    <definedName name="ACS_I" localSheetId="5">[11]Summary!#REF!</definedName>
    <definedName name="ACS_I">[11]Summary!#REF!</definedName>
    <definedName name="ACS_s" localSheetId="5">[11]Summary!#REF!</definedName>
    <definedName name="ACS_s">[11]Summary!#REF!</definedName>
    <definedName name="ACS_W" localSheetId="5">[11]Summary!#REF!</definedName>
    <definedName name="ACS_W">[11]Summary!#REF!</definedName>
    <definedName name="ACwvu.Skryté." localSheetId="1" hidden="1">#REF!</definedName>
    <definedName name="ACwvu.Skryté." hidden="1">#REF!</definedName>
    <definedName name="AE" localSheetId="1">#REF!</definedName>
    <definedName name="AE">#REF!</definedName>
    <definedName name="afterdetail_rkap">#REF!</definedName>
    <definedName name="afterdetail_rozpocty">#REF!</definedName>
    <definedName name="Akce" localSheetId="1">#REF!</definedName>
    <definedName name="Akce">#REF!</definedName>
    <definedName name="AL_obvodový_plášť">'[12]SO 11.1A Výkaz výměr'!#REF!</definedName>
    <definedName name="ALLDATA" localSheetId="5">#REF!</definedName>
    <definedName name="ALLDATA">#REF!</definedName>
    <definedName name="Anglická" localSheetId="1">[10]Rekapitulace!#REF!</definedName>
    <definedName name="Anglická">[10]Rekapitulace!#REF!</definedName>
    <definedName name="ANT"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NT"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NT"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NT"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NT"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P_IFS"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P_IFS"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P_IFS"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P_IFS"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P_IFS"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SL">[9]ASL!$X$22</definedName>
    <definedName name="ASL_1" localSheetId="5">[11]Summary!#REF!</definedName>
    <definedName name="ASL_1">[11]Summary!#REF!</definedName>
    <definedName name="ASL_2" localSheetId="5">[11]Summary!#REF!</definedName>
    <definedName name="ASL_2">[11]Summary!#REF!</definedName>
    <definedName name="ASL_a" localSheetId="5">[11]Summary!#REF!</definedName>
    <definedName name="ASL_a">[11]Summary!#REF!</definedName>
    <definedName name="ASL_b" localSheetId="5">[11]Summary!#REF!</definedName>
    <definedName name="ASL_b">[11]Summary!#REF!</definedName>
    <definedName name="ASL_d" localSheetId="5">[11]Summary!#REF!</definedName>
    <definedName name="ASL_d">[11]Summary!#REF!</definedName>
    <definedName name="ASL_I" localSheetId="5">[11]Summary!#REF!</definedName>
    <definedName name="ASL_I">[11]Summary!#REF!</definedName>
    <definedName name="ASL_s" localSheetId="5">[11]Summary!#REF!</definedName>
    <definedName name="ASL_s">[11]Summary!#REF!</definedName>
    <definedName name="ASL_t" localSheetId="5">[11]Summary!#REF!</definedName>
    <definedName name="ASL_t">[11]Summary!#REF!</definedName>
    <definedName name="ASL_W" localSheetId="5">[11]Summary!#REF!</definedName>
    <definedName name="ASL_W">[11]Summary!#REF!</definedName>
    <definedName name="ats" localSheetId="1">#REF!</definedName>
    <definedName name="ats">#REF!</definedName>
    <definedName name="AV"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V"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V"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V"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AV"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b_10" localSheetId="1">#REF!</definedName>
    <definedName name="b_10">#REF!</definedName>
    <definedName name="b_25" localSheetId="1">#REF!</definedName>
    <definedName name="b_25">#REF!</definedName>
    <definedName name="b_30" localSheetId="1">#REF!</definedName>
    <definedName name="b_30">#REF!</definedName>
    <definedName name="b_35" localSheetId="1">#REF!</definedName>
    <definedName name="b_35">#REF!</definedName>
    <definedName name="b_40" localSheetId="1">#REF!</definedName>
    <definedName name="b_40">#REF!</definedName>
    <definedName name="b_50" localSheetId="1">#REF!</definedName>
    <definedName name="b_50">#REF!</definedName>
    <definedName name="b_60" localSheetId="1">#REF!</definedName>
    <definedName name="b_60">#REF!</definedName>
    <definedName name="battab" localSheetId="1">#REF!</definedName>
    <definedName name="battab">#REF!</definedName>
    <definedName name="Battzeit" localSheetId="1">#REF!</definedName>
    <definedName name="Battzeit">#REF!</definedName>
    <definedName name="Báze_Al">#REF!</definedName>
    <definedName name="Báze_Cu">#REF!</definedName>
    <definedName name="be_be" localSheetId="1">#REF!</definedName>
    <definedName name="be_be">#REF!</definedName>
    <definedName name="be_pf" localSheetId="1">#REF!</definedName>
    <definedName name="be_pf">#REF!</definedName>
    <definedName name="be_sc" localSheetId="1">#REF!</definedName>
    <definedName name="be_sc">#REF!</definedName>
    <definedName name="be_sch" localSheetId="1">#REF!</definedName>
    <definedName name="be_sch">#REF!</definedName>
    <definedName name="be_so" localSheetId="1">#REF!</definedName>
    <definedName name="be_so">#REF!</definedName>
    <definedName name="be_sp" localSheetId="1">#REF!</definedName>
    <definedName name="be_sp">#REF!</definedName>
    <definedName name="be_st" localSheetId="1">#REF!</definedName>
    <definedName name="be_st">#REF!</definedName>
    <definedName name="before_rkap">[13]Rekapitulace!#REF!</definedName>
    <definedName name="before_rozpocty">[13]Rekapitulace!#REF!</definedName>
    <definedName name="beforeafterdetail_rozpocty.Poznamka2.1" localSheetId="1">#REF!</definedName>
    <definedName name="beforeafterdetail_rozpocty.Poznamka2.1">#REF!</definedName>
    <definedName name="beforedetail_rozpocty" localSheetId="1">[13]Rekapitulace!#REF!</definedName>
    <definedName name="beforedetail_rozpocty">[13]Rekapitulace!#REF!</definedName>
    <definedName name="bghrerr" localSheetId="1">#REF!</definedName>
    <definedName name="bghrerr">#REF!</definedName>
    <definedName name="bghrerr_1">"#REF!"</definedName>
    <definedName name="bhvfdgvf" localSheetId="1">#REF!</definedName>
    <definedName name="bhvfdgvf">#REF!</definedName>
    <definedName name="bhvfdgvf_1">"#REF!"</definedName>
    <definedName name="body_hlavy" localSheetId="1">[13]Rekapitulace!#REF!</definedName>
    <definedName name="body_hlavy">[13]Rekapitulace!#REF!</definedName>
    <definedName name="body_memrekapdph" localSheetId="1">[13]Rekapitulace!#REF!</definedName>
    <definedName name="body_memrekapdph">[13]Rekapitulace!#REF!</definedName>
    <definedName name="body_phlavy" localSheetId="1">[13]Rekapitulace!#REF!</definedName>
    <definedName name="body_phlavy">[13]Rekapitulace!#REF!</definedName>
    <definedName name="body_prekap" localSheetId="1">[13]Rekapitulace!#REF!</definedName>
    <definedName name="body_prekap">[13]Rekapitulace!#REF!</definedName>
    <definedName name="body_rkap" localSheetId="1">#REF!</definedName>
    <definedName name="body_rkap">#REF!</definedName>
    <definedName name="body_rozpocty" localSheetId="1">[13]Rekapitulace!#REF!</definedName>
    <definedName name="body_rozpocty">[13]Rekapitulace!#REF!</definedName>
    <definedName name="body_rozpočty" localSheetId="1">[13]Rekapitulace!#REF!</definedName>
    <definedName name="body_rozpočty">[13]Rekapitulace!#REF!</definedName>
    <definedName name="body_rpolozky" localSheetId="1">#REF!</definedName>
    <definedName name="body_rpolozky">#REF!</definedName>
    <definedName name="body_rpolozky.Poznamka2">#REF!</definedName>
    <definedName name="BS10_E9">#REF!</definedName>
    <definedName name="BS11_G_">#REF!</definedName>
    <definedName name="BS12_04">#REF!</definedName>
    <definedName name="BS12_06">#REF!</definedName>
    <definedName name="BS12_08">#REF!</definedName>
    <definedName name="BS13_04">#REF!</definedName>
    <definedName name="BS13_04Z">#REF!</definedName>
    <definedName name="BS13_06">#REF!</definedName>
    <definedName name="BS13_06Z">#REF!</definedName>
    <definedName name="BS13_08">#REF!</definedName>
    <definedName name="BS13_08Z">#REF!</definedName>
    <definedName name="BS14_04">#REF!</definedName>
    <definedName name="BS14_06">#REF!</definedName>
    <definedName name="BS14_08">#REF!</definedName>
    <definedName name="BS16_1">#REF!</definedName>
    <definedName name="BS16_1_F">#REF!</definedName>
    <definedName name="BS16_1Z">#REF!</definedName>
    <definedName name="BS16_1Z_F">#REF!</definedName>
    <definedName name="BS17_05">#REF!</definedName>
    <definedName name="BS17_06">#REF!</definedName>
    <definedName name="BS17_08">#REF!</definedName>
    <definedName name="BS19_04">#REF!</definedName>
    <definedName name="BS19_06">#REF!</definedName>
    <definedName name="BS19_08">#REF!</definedName>
    <definedName name="CC" localSheetId="1">#REF!</definedName>
    <definedName name="CC">#REF!</definedName>
    <definedName name="CCTV" localSheetId="5">[9]CCTV!$X$582</definedName>
    <definedName name="CCTV"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CCTV"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CCTV"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CCTV"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CCTV"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CCTV_1" localSheetId="5">[11]Summary!#REF!</definedName>
    <definedName name="CCTV_1">[11]Summary!#REF!</definedName>
    <definedName name="CCTV_2" localSheetId="5">[11]Summary!#REF!</definedName>
    <definedName name="CCTV_2">[11]Summary!#REF!</definedName>
    <definedName name="CCTV_a" localSheetId="5">[11]Summary!#REF!</definedName>
    <definedName name="CCTV_a">[11]Summary!#REF!</definedName>
    <definedName name="CCTV_b" localSheetId="5">[11]Summary!#REF!</definedName>
    <definedName name="CCTV_b">[11]Summary!#REF!</definedName>
    <definedName name="CCTV_d" localSheetId="5">[11]Summary!#REF!</definedName>
    <definedName name="CCTV_d">[11]Summary!#REF!</definedName>
    <definedName name="CCTV_I" localSheetId="5">[11]Summary!#REF!</definedName>
    <definedName name="CCTV_I">[11]Summary!#REF!</definedName>
    <definedName name="CCTV_s" localSheetId="5">[11]Summary!#REF!</definedName>
    <definedName name="CCTV_s">[11]Summary!#REF!</definedName>
    <definedName name="CCTV_W" localSheetId="5">[11]Summary!#REF!</definedName>
    <definedName name="CCTV_W">[11]Summary!#REF!</definedName>
    <definedName name="CDopočet_Al" localSheetId="1">#REF!</definedName>
    <definedName name="CDopočet_Al">#REF!</definedName>
    <definedName name="CDopočet_Cu">#REF!</definedName>
    <definedName name="CDopočet_EUR">#REF!</definedName>
    <definedName name="celkembezdph" localSheetId="1">[13]Rekapitulace!#REF!</definedName>
    <definedName name="celkembezdph">[13]Rekapitulace!#REF!</definedName>
    <definedName name="CelkemNetto" localSheetId="1">#REF!</definedName>
    <definedName name="CelkemNetto">#REF!</definedName>
    <definedName name="CelkemRecyklaceNetto" localSheetId="1">#REF!</definedName>
    <definedName name="CelkemRecyklaceNetto">#REF!</definedName>
    <definedName name="celkemsdph" localSheetId="1">[13]Rekapitulace!#REF!</definedName>
    <definedName name="celkemsdph">[13]Rekapitulace!#REF!</definedName>
    <definedName name="celkemsdph.Poznamka2" localSheetId="1">[13]Rekapitulace!#REF!</definedName>
    <definedName name="celkemsdph.Poznamka2">[13]Rekapitulace!#REF!</definedName>
    <definedName name="celkemsdph.Poznamka2.1" localSheetId="1">[13]Rekapitulace!#REF!</definedName>
    <definedName name="celkemsdph.Poznamka2.1">[13]Rekapitulace!#REF!</definedName>
    <definedName name="celklemsdph" localSheetId="1">[13]Rekapitulace!#REF!</definedName>
    <definedName name="celklemsdph">[13]Rekapitulace!#REF!</definedName>
    <definedName name="celkrozp" localSheetId="1">#REF!</definedName>
    <definedName name="celkrozp">#REF!</definedName>
    <definedName name="celkrozp_1">"#REF!"</definedName>
    <definedName name="Cena" localSheetId="5">#REF!</definedName>
    <definedName name="Cena">"$#REF!.$D$41"</definedName>
    <definedName name="Cena_dokumentace" localSheetId="1">#REF!</definedName>
    <definedName name="Cena_dokumentace">#REF!</definedName>
    <definedName name="Cena1" localSheetId="5">#REF!</definedName>
    <definedName name="Cena1">"$#REF!.$D$33"</definedName>
    <definedName name="cena12">#REF!</definedName>
    <definedName name="Cena2" localSheetId="5">#REF!</definedName>
    <definedName name="Cena2">"$#REF!.$D$34"</definedName>
    <definedName name="Cena3" localSheetId="5">#REF!</definedName>
    <definedName name="Cena3">"$#REF!.$D$35"</definedName>
    <definedName name="Cena4" localSheetId="5">#REF!</definedName>
    <definedName name="Cena4">"$#REF!.$D$36"</definedName>
    <definedName name="Cena5" localSheetId="5">#REF!</definedName>
    <definedName name="Cena5">"$#REF!.$D$37"</definedName>
    <definedName name="Cena6" localSheetId="5">#REF!</definedName>
    <definedName name="Cena6">"$#REF!.$D$38"</definedName>
    <definedName name="Cena7" localSheetId="5">#REF!</definedName>
    <definedName name="Cena7">"$#REF!.$D$39"</definedName>
    <definedName name="Cena8" localSheetId="5">#REF!</definedName>
    <definedName name="Cena8">"$#REF!.$D$40"</definedName>
    <definedName name="CenaCelkemVcetneDPH" localSheetId="1">#REF!</definedName>
    <definedName name="CenaCelkemVcetneDPH">#REF!</definedName>
    <definedName name="CenaCelkemVcetneDPH_3" localSheetId="1">#REF!</definedName>
    <definedName name="CenaCelkemVcetneDPH_3">#REF!</definedName>
    <definedName name="CenaCelkemVcetneDPH_4" localSheetId="1">#REF!</definedName>
    <definedName name="CenaCelkemVcetneDPH_4">#REF!</definedName>
    <definedName name="CenaCelkemVcetneDPH_5" localSheetId="1">#REF!</definedName>
    <definedName name="CenaCelkemVcetneDPH_5">#REF!</definedName>
    <definedName name="cif" localSheetId="1">#REF!</definedName>
    <definedName name="cif">#REF!</definedName>
    <definedName name="CisloNabidky" localSheetId="1">#REF!</definedName>
    <definedName name="CisloNabidky">#REF!</definedName>
    <definedName name="CisloNabidky_3" localSheetId="1">#REF!</definedName>
    <definedName name="CisloNabidky_3">#REF!</definedName>
    <definedName name="CisloNabidky_4" localSheetId="1">#REF!</definedName>
    <definedName name="CisloNabidky_4">#REF!</definedName>
    <definedName name="CisloNabidky_5" localSheetId="1">#REF!</definedName>
    <definedName name="CisloNabidky_5">#REF!</definedName>
    <definedName name="cisloobjektu" localSheetId="5">'[14]Krycí list stavba'!$A$5</definedName>
    <definedName name="cisloobjektu">'[15]Krycí list'!$A$4</definedName>
    <definedName name="CisloRozpoctu" localSheetId="5">'[16]Krycí list'!$C$2</definedName>
    <definedName name="CisloRozpoctu">'[17]Krycí list'!$C$2</definedName>
    <definedName name="cislostavby" localSheetId="5">'[14]Krycí list stavba'!$A$7</definedName>
    <definedName name="cislostavby">'[15]Krycí list'!$A$6</definedName>
    <definedName name="CO">[9]CO!$X$10</definedName>
    <definedName name="CO_1" localSheetId="5">[11]Summary!#REF!</definedName>
    <definedName name="CO_1">[11]Summary!#REF!</definedName>
    <definedName name="CO_2" localSheetId="5">[11]Summary!#REF!</definedName>
    <definedName name="CO_2">[11]Summary!#REF!</definedName>
    <definedName name="CO_a" localSheetId="5">[11]Summary!#REF!</definedName>
    <definedName name="CO_a">[11]Summary!#REF!</definedName>
    <definedName name="CO_b" localSheetId="5">[11]Summary!#REF!</definedName>
    <definedName name="CO_b">[11]Summary!#REF!</definedName>
    <definedName name="CO_d" localSheetId="5">[11]Summary!#REF!</definedName>
    <definedName name="CO_d">[11]Summary!#REF!</definedName>
    <definedName name="CO_I" localSheetId="5">[11]Summary!#REF!</definedName>
    <definedName name="CO_I">[11]Summary!#REF!</definedName>
    <definedName name="CO_s" localSheetId="5">[11]Summary!#REF!</definedName>
    <definedName name="CO_s">[11]Summary!#REF!</definedName>
    <definedName name="CO_t" localSheetId="5">[11]Summary!#REF!</definedName>
    <definedName name="CO_t">[11]Summary!#REF!</definedName>
    <definedName name="CO_W" localSheetId="5">[11]Summary!#REF!</definedName>
    <definedName name="CO_W">[11]Summary!#REF!</definedName>
    <definedName name="Com." localSheetId="1">#REF!</definedName>
    <definedName name="Com.">#REF!</definedName>
    <definedName name="cvg" localSheetId="4" hidden="1">{#N/A,#N/A,TRUE,"Krycí list"}</definedName>
    <definedName name="cvg" localSheetId="1" hidden="1">{#N/A,#N/A,TRUE,"Krycí list"}</definedName>
    <definedName name="cvg" localSheetId="2" hidden="1">{#N/A,#N/A,TRUE,"Krycí list"}</definedName>
    <definedName name="cvg" localSheetId="0" hidden="1">{#N/A,#N/A,TRUE,"Krycí list"}</definedName>
    <definedName name="cvg" hidden="1">{#N/A,#N/A,TRUE,"Krycí list"}</definedName>
    <definedName name="CZK" localSheetId="5">[11]Summary!#REF!</definedName>
    <definedName name="CZK">[11]Summary!#REF!</definedName>
    <definedName name="čisté_terénní_úpravy" localSheetId="5">'[18]cost plan'!#REF!</definedName>
    <definedName name="čisté_terénní_úpravy">'[19]cost plan'!#REF!</definedName>
    <definedName name="Database" localSheetId="5">#REF!</definedName>
    <definedName name="Database" localSheetId="1">#REF!</definedName>
    <definedName name="Database">#REF!</definedName>
    <definedName name="_xlnm.Database" localSheetId="1">#REF!</definedName>
    <definedName name="_xlnm.Database">#REF!</definedName>
    <definedName name="DATE" localSheetId="1">#REF!</definedName>
    <definedName name="DATE">#REF!</definedName>
    <definedName name="Datum" localSheetId="5">#REF!</definedName>
    <definedName name="Datum">"$#REF!.$B$30"</definedName>
    <definedName name="dddddd" localSheetId="4" hidden="1">{#N/A,#N/A,TRUE,"Krycí list"}</definedName>
    <definedName name="dddddd" localSheetId="1" hidden="1">{#N/A,#N/A,TRUE,"Krycí list"}</definedName>
    <definedName name="dddddd" localSheetId="2" hidden="1">{#N/A,#N/A,TRUE,"Krycí list"}</definedName>
    <definedName name="dddddd" localSheetId="0" hidden="1">{#N/A,#N/A,TRUE,"Krycí list"}</definedName>
    <definedName name="dddddd" hidden="1">{#N/A,#N/A,TRUE,"Krycí list"}</definedName>
    <definedName name="dem" localSheetId="1">#REF!</definedName>
    <definedName name="dem">#REF!</definedName>
    <definedName name="DEMAND.DESCR" localSheetId="5">'[2]Poptávkový dopis'!$D$2</definedName>
    <definedName name="DEMAND.DESCR">'[3]Poptávkový dopis'!$D$2</definedName>
    <definedName name="DEMAND.NUMBER" localSheetId="5">'[2]Poptávkový dopis'!#REF!</definedName>
    <definedName name="DEMAND.NUMBER">'[3]Poptávkový dopis'!#REF!</definedName>
    <definedName name="demolice_a_úpravy_stáv_kce" localSheetId="5">'[18]cost plan'!#REF!</definedName>
    <definedName name="demolice_a_úpravy_stáv_kce">'[19]cost plan'!#REF!</definedName>
    <definedName name="dfdaf" localSheetId="1">#REF!</definedName>
    <definedName name="dfdaf">#REF!</definedName>
    <definedName name="dfdaf_1">"#REF!"</definedName>
    <definedName name="dfdfd" localSheetId="4" hidden="1">{#N/A,#N/A,TRUE,"Krycí list"}</definedName>
    <definedName name="dfdfd" localSheetId="1" hidden="1">{#N/A,#N/A,TRUE,"Krycí list"}</definedName>
    <definedName name="dfdfd" localSheetId="2" hidden="1">{#N/A,#N/A,TRUE,"Krycí list"}</definedName>
    <definedName name="dfdfd" localSheetId="0" hidden="1">{#N/A,#N/A,TRUE,"Krycí list"}</definedName>
    <definedName name="dfdfd" hidden="1">{#N/A,#N/A,TRUE,"Krycí list"}</definedName>
    <definedName name="DG" localSheetId="5">[11]Summary!#REF!</definedName>
    <definedName name="DG">[11]Summary!#REF!</definedName>
    <definedName name="DG_h" localSheetId="5">[11]Summary!#REF!</definedName>
    <definedName name="DG_h">[11]Summary!#REF!</definedName>
    <definedName name="Dil" localSheetId="5">#REF!</definedName>
    <definedName name="Dil" localSheetId="1">#REF!</definedName>
    <definedName name="Dil">#REF!</definedName>
    <definedName name="Dispečink" localSheetId="5">[20]List1!#REF!</definedName>
    <definedName name="Dispečink">"$#REF!.$#REF!$#REF!"</definedName>
    <definedName name="DKGJSDGS" localSheetId="1">#REF!</definedName>
    <definedName name="DKGJSDGS">#REF!</definedName>
    <definedName name="DKGJSDGS_1">"#REF!"</definedName>
    <definedName name="DO" localSheetId="1">#REF!</definedName>
    <definedName name="DO">#REF!</definedName>
    <definedName name="DOD" localSheetId="1">#REF!</definedName>
    <definedName name="DOD">#REF!</definedName>
    <definedName name="Dodatek" localSheetId="1">#REF!</definedName>
    <definedName name="Dodatek">#REF!</definedName>
    <definedName name="Dodatek_3" localSheetId="1">#REF!</definedName>
    <definedName name="Dodatek_3">#REF!</definedName>
    <definedName name="Dodatek_4" localSheetId="1">#REF!</definedName>
    <definedName name="Dodatek_4">#REF!</definedName>
    <definedName name="Dodatek_5" localSheetId="1">#REF!</definedName>
    <definedName name="Dodatek_5">#REF!</definedName>
    <definedName name="Dodavka" localSheetId="5">[14]Rekapitulace!$G$9</definedName>
    <definedName name="Dodavka" localSheetId="1">#REF!</definedName>
    <definedName name="Dodavka">#REF!</definedName>
    <definedName name="Dodavka0" localSheetId="5">[14]Položky!#REF!</definedName>
    <definedName name="Dodavka0" localSheetId="1">#REF!</definedName>
    <definedName name="Dodavka0">#REF!</definedName>
    <definedName name="Dopočet_Al" localSheetId="1">#REF!</definedName>
    <definedName name="Dopočet_Al">#REF!</definedName>
    <definedName name="Dopočet_Cu">#REF!</definedName>
    <definedName name="Dopočet_EUR">#REF!</definedName>
    <definedName name="DPHSS" localSheetId="1">#REF!</definedName>
    <definedName name="DPHSS">#REF!</definedName>
    <definedName name="DPHSS_3" localSheetId="1">#REF!</definedName>
    <definedName name="DPHSS_3">#REF!</definedName>
    <definedName name="DPHSS_4" localSheetId="1">#REF!</definedName>
    <definedName name="DPHSS_4">#REF!</definedName>
    <definedName name="DPHSS_5" localSheetId="1">#REF!</definedName>
    <definedName name="DPHSS_5">#REF!</definedName>
    <definedName name="DPHZS" localSheetId="1">#REF!</definedName>
    <definedName name="DPHZS">#REF!</definedName>
    <definedName name="DPHZS_3" localSheetId="1">#REF!</definedName>
    <definedName name="DPHZS_3">#REF!</definedName>
    <definedName name="DPHZS_4" localSheetId="1">#REF!</definedName>
    <definedName name="DPHZS_4">#REF!</definedName>
    <definedName name="DPHZS_5" localSheetId="1">#REF!</definedName>
    <definedName name="DPHZS_5">#REF!</definedName>
    <definedName name="DPJ" localSheetId="1">#REF!</definedName>
    <definedName name="DPJ">#REF!</definedName>
    <definedName name="dsfbhbg" localSheetId="1">#REF!</definedName>
    <definedName name="dsfbhbg">#REF!</definedName>
    <definedName name="dsfbhbg_1">"#REF!"</definedName>
    <definedName name="dt" localSheetId="5">[11]Summary!#REF!</definedName>
    <definedName name="DT"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DT"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DT"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DT"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DT"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BI">'[9]BMS licence'!$X$69</definedName>
    <definedName name="EBI_1" localSheetId="5">[11]Summary!#REF!</definedName>
    <definedName name="EBI_1">[11]Summary!#REF!</definedName>
    <definedName name="EBI_2" localSheetId="5">[11]Summary!#REF!</definedName>
    <definedName name="EBI_2">[11]Summary!#REF!</definedName>
    <definedName name="EBI_a" localSheetId="5">[11]Summary!#REF!</definedName>
    <definedName name="EBI_a">[11]Summary!#REF!</definedName>
    <definedName name="EBI_b" localSheetId="5">[11]Summary!#REF!</definedName>
    <definedName name="EBI_b">[11]Summary!#REF!</definedName>
    <definedName name="EBI_d" localSheetId="5">[11]Summary!#REF!</definedName>
    <definedName name="EBI_d">[11]Summary!#REF!</definedName>
    <definedName name="EBI_I" localSheetId="5">[11]Summary!#REF!</definedName>
    <definedName name="EBI_I">[11]Summary!#REF!</definedName>
    <definedName name="EBI_s" localSheetId="5">[11]Summary!#REF!</definedName>
    <definedName name="EBI_s">[11]Summary!#REF!</definedName>
    <definedName name="EBI_W" localSheetId="5">[11]Summary!#REF!</definedName>
    <definedName name="EBI_W">[11]Summary!#REF!</definedName>
    <definedName name="EG">[9]ENG!$G$10</definedName>
    <definedName name="EGR" localSheetId="5">[11]Summary!#REF!</definedName>
    <definedName name="EGR">[11]Summary!#REF!</definedName>
    <definedName name="EKV"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KV"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KV"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KV"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KV"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Elektro" localSheetId="1">#REF!</definedName>
    <definedName name="Elektro">#REF!</definedName>
    <definedName name="Elektro_3" localSheetId="1">#REF!</definedName>
    <definedName name="Elektro_3">#REF!</definedName>
    <definedName name="Elektro_4" localSheetId="1">#REF!</definedName>
    <definedName name="Elektro_4">#REF!</definedName>
    <definedName name="Elektro_5" localSheetId="1">#REF!</definedName>
    <definedName name="Elektro_5">#REF!</definedName>
    <definedName name="eLRX" localSheetId="1">[21]MATERIEL!#REF!</definedName>
    <definedName name="eLRX">[21]MATERIEL!#REF!</definedName>
    <definedName name="EmailZpracovatele" localSheetId="1">#REF!</definedName>
    <definedName name="EmailZpracovatele">#REF!</definedName>
    <definedName name="EmailZpracovatele_3" localSheetId="1">#REF!</definedName>
    <definedName name="EmailZpracovatele_3">#REF!</definedName>
    <definedName name="EmailZpracovatele_4" localSheetId="1">#REF!</definedName>
    <definedName name="EmailZpracovatele_4">#REF!</definedName>
    <definedName name="EmailZpracovatele_5" localSheetId="1">#REF!</definedName>
    <definedName name="EmailZpracovatele_5">#REF!</definedName>
    <definedName name="end_rozpocty">#REF!</definedName>
    <definedName name="ENG" localSheetId="5">[11]Summary!#REF!</definedName>
    <definedName name="ENG">[11]Summary!#REF!</definedName>
    <definedName name="EPS">[9]EPS!$X$398</definedName>
    <definedName name="EPS_1" localSheetId="5">[11]Summary!#REF!</definedName>
    <definedName name="EPS_1">[11]Summary!#REF!</definedName>
    <definedName name="EPS_2" localSheetId="5">[11]Summary!#REF!</definedName>
    <definedName name="EPS_2">[11]Summary!#REF!</definedName>
    <definedName name="EPS_a" localSheetId="5">[11]Summary!#REF!</definedName>
    <definedName name="EPS_a">[11]Summary!#REF!</definedName>
    <definedName name="EPS_b" localSheetId="5">[11]Summary!#REF!</definedName>
    <definedName name="EPS_b">[11]Summary!#REF!</definedName>
    <definedName name="EPS_d" localSheetId="5">[11]Summary!#REF!</definedName>
    <definedName name="EPS_d">[11]Summary!#REF!</definedName>
    <definedName name="EPS_I" localSheetId="5">[11]Summary!#REF!</definedName>
    <definedName name="EPS_I">[11]Summary!#REF!</definedName>
    <definedName name="EPS_s" localSheetId="5">[11]Summary!#REF!</definedName>
    <definedName name="EPS_s">[11]Summary!#REF!</definedName>
    <definedName name="EPS_W" localSheetId="5">[11]Summary!#REF!</definedName>
    <definedName name="EPS_W">[11]Summary!#REF!</definedName>
    <definedName name="EUR" localSheetId="5">[11]Summary!#REF!</definedName>
    <definedName name="EUR" localSheetId="1">#REF!</definedName>
    <definedName name="EUR">#REF!</definedName>
    <definedName name="Excel_BuiltIn__FilterDatabase_1_1" localSheetId="1">#REF!</definedName>
    <definedName name="Excel_BuiltIn__FilterDatabase_1_1">#REF!</definedName>
    <definedName name="Excel_BuiltIn__FilterDatabase_11" localSheetId="1">#REF!</definedName>
    <definedName name="Excel_BuiltIn__FilterDatabase_11">#REF!</definedName>
    <definedName name="Excel_BuiltIn__FilterDatabase_15" localSheetId="1">#REF!</definedName>
    <definedName name="Excel_BuiltIn__FilterDatabase_15">#REF!</definedName>
    <definedName name="Excel_BuiltIn__FilterDatabase_1P" localSheetId="1">#REF!</definedName>
    <definedName name="Excel_BuiltIn__FilterDatabase_1P">#REF!</definedName>
    <definedName name="Excel_BuiltIn__FilterDatabase_1PP" localSheetId="1">#REF!</definedName>
    <definedName name="Excel_BuiltIn__FilterDatabase_1PP">#REF!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2P" localSheetId="1">#REF!</definedName>
    <definedName name="Excel_BuiltIn__FilterDatabase_2P">#REF!</definedName>
    <definedName name="Excel_BuiltIn__FilterDatabase_2PP" localSheetId="1">#REF!</definedName>
    <definedName name="Excel_BuiltIn__FilterDatabase_2PP">#REF!</definedName>
    <definedName name="Excel_BuiltIn__FilterDatabase_3">"$#REF!.$A$36:$BJ$383"</definedName>
    <definedName name="Excel_BuiltIn__FilterDatabase_3_1" localSheetId="1">#REF!</definedName>
    <definedName name="Excel_BuiltIn__FilterDatabase_3_1">#REF!</definedName>
    <definedName name="Excel_BuiltIn__FilterDatabase_3_1_1">"$#REF!.$#REF!$#REF!:$#REF!$#REF!"</definedName>
    <definedName name="Excel_BuiltIn__FilterDatabase_3P" localSheetId="1">#REF!</definedName>
    <definedName name="Excel_BuiltIn__FilterDatabase_3P">#REF!</definedName>
    <definedName name="Excel_BuiltIn__FilterDatabase_3PP" localSheetId="1">#REF!</definedName>
    <definedName name="Excel_BuiltIn__FilterDatabase_3PP">#REF!</definedName>
    <definedName name="Excel_BuiltIn__FilterDatabase_4" localSheetId="1">#REF!</definedName>
    <definedName name="Excel_BuiltIn__FilterDatabase_4">#REF!</definedName>
    <definedName name="Excel_BuiltIn__FilterDatabase_4_1">"$#REF!.$#REF!$#REF!:$#REF!$#REF!"</definedName>
    <definedName name="Excel_BuiltIn__FilterDatabase_4P" localSheetId="1">#REF!</definedName>
    <definedName name="Excel_BuiltIn__FilterDatabase_4P">#REF!</definedName>
    <definedName name="Excel_BuiltIn__FilterDatabase_5" localSheetId="1">#REF!</definedName>
    <definedName name="Excel_BuiltIn__FilterDatabase_5">#REF!</definedName>
    <definedName name="Excel_BuiltIn__FilterDatabase_5_1" localSheetId="1">#REF!</definedName>
    <definedName name="Excel_BuiltIn__FilterDatabase_5_1">#REF!</definedName>
    <definedName name="Excel_BuiltIn__FilterDatabase_6" localSheetId="1">#REF!</definedName>
    <definedName name="Excel_BuiltIn__FilterDatabase_6">#REF!</definedName>
    <definedName name="Excel_BuiltIn__FilterDatabase_6_1">"$#REF!.$#REF!$#REF!:$#REF!$#REF!"</definedName>
    <definedName name="Excel_BuiltIn__FilterDatabase_Gr" localSheetId="1">#REF!</definedName>
    <definedName name="Excel_BuiltIn__FilterDatabase_Gr">#REF!</definedName>
    <definedName name="Excel_BuiltIn_Criteria_1" localSheetId="1">#REF!</definedName>
    <definedName name="Excel_BuiltIn_Criteria_1">#REF!</definedName>
    <definedName name="Excel_BuiltIn_Criteria_2" localSheetId="1">#REF!</definedName>
    <definedName name="Excel_BuiltIn_Criteria_2">#REF!</definedName>
    <definedName name="Excel_BuiltIn_Criteria_2_2" localSheetId="1">#REF!</definedName>
    <definedName name="Excel_BuiltIn_Criteria_2_2">#REF!</definedName>
    <definedName name="Excel_BuiltIn_Criteria_2_2_1" localSheetId="1">#REF!</definedName>
    <definedName name="Excel_BuiltIn_Criteria_2_2_1">#REF!</definedName>
    <definedName name="Excel_BuiltIn_Criteria_2_2_1_1" localSheetId="1">[22]rozpočetBJ!#REF!</definedName>
    <definedName name="Excel_BuiltIn_Criteria_2_2_1_1">[22]rozpočetBJ!#REF!</definedName>
    <definedName name="Excel_BuiltIn_Criteria_2_3" localSheetId="1">#REF!</definedName>
    <definedName name="Excel_BuiltIn_Criteria_2_3">#REF!</definedName>
    <definedName name="Excel_BuiltIn_Criteria_2_3_1" localSheetId="1">[22]rozpočetBJ!#REF!</definedName>
    <definedName name="Excel_BuiltIn_Criteria_2_3_1">[22]rozpočetBJ!#REF!</definedName>
    <definedName name="Excel_BuiltIn_Criteria_3" localSheetId="1">#REF!</definedName>
    <definedName name="Excel_BuiltIn_Criteria_3">#REF!</definedName>
    <definedName name="Excel_BuiltIn_Criteria_4" localSheetId="1">#REF!</definedName>
    <definedName name="Excel_BuiltIn_Criteria_4">#REF!</definedName>
    <definedName name="Excel_BuiltIn_Database" localSheetId="1">#REF!</definedName>
    <definedName name="Excel_BuiltIn_Database">#REF!</definedName>
    <definedName name="Excel_BuiltIn_Print_Area_1">"$#REF!.$A$1:$E$75"</definedName>
    <definedName name="Excel_BuiltIn_Print_Area_1_1" localSheetId="1">#REF!</definedName>
    <definedName name="Excel_BuiltIn_Print_Area_1_1">#REF!</definedName>
    <definedName name="Excel_BuiltIn_Print_Area_1_1_1" localSheetId="5">#REF!</definedName>
    <definedName name="Excel_BuiltIn_Print_Area_1_1_1">#REF!</definedName>
    <definedName name="Excel_BuiltIn_Print_Area_1_1_1_1" localSheetId="5">#REF!</definedName>
    <definedName name="Excel_BuiltIn_Print_Area_1_1_1_1">#REF!</definedName>
    <definedName name="Excel_BuiltIn_Print_Area_1_10" localSheetId="1">#REF!</definedName>
    <definedName name="Excel_BuiltIn_Print_Area_1_10">#REF!</definedName>
    <definedName name="Excel_BuiltIn_Print_Area_1_25" localSheetId="1">#REF!</definedName>
    <definedName name="Excel_BuiltIn_Print_Area_1_25">#REF!</definedName>
    <definedName name="Excel_BuiltIn_Print_Area_1_26" localSheetId="1">#REF!</definedName>
    <definedName name="Excel_BuiltIn_Print_Area_1_26">#REF!</definedName>
    <definedName name="Excel_BuiltIn_Print_Area_1_27" localSheetId="1">#REF!</definedName>
    <definedName name="Excel_BuiltIn_Print_Area_1_27">#REF!</definedName>
    <definedName name="Excel_BuiltIn_Print_Area_1_28" localSheetId="1">#REF!</definedName>
    <definedName name="Excel_BuiltIn_Print_Area_1_28">#REF!</definedName>
    <definedName name="Excel_BuiltIn_Print_Area_1_29" localSheetId="1">#REF!</definedName>
    <definedName name="Excel_BuiltIn_Print_Area_1_29">#REF!</definedName>
    <definedName name="Excel_BuiltIn_Print_Area_1_30" localSheetId="1">#REF!</definedName>
    <definedName name="Excel_BuiltIn_Print_Area_1_30">#REF!</definedName>
    <definedName name="Excel_BuiltIn_Print_Area_1_6" localSheetId="1">#REF!</definedName>
    <definedName name="Excel_BuiltIn_Print_Area_1_6">#REF!</definedName>
    <definedName name="Excel_BuiltIn_Print_Area_1_8" localSheetId="1">#REF!</definedName>
    <definedName name="Excel_BuiltIn_Print_Area_1_8">#REF!</definedName>
    <definedName name="Excel_BuiltIn_Print_Area_10" localSheetId="5">#REF!</definedName>
    <definedName name="Excel_BuiltIn_Print_Area_10" localSheetId="1">#REF!</definedName>
    <definedName name="Excel_BuiltIn_Print_Area_10">#REF!</definedName>
    <definedName name="Excel_BuiltIn_Print_Area_10_1">"$#REF!.$A$1:$F$9"</definedName>
    <definedName name="Excel_BuiltIn_Print_Area_11">"$#REF!.$A$1:$F$9"</definedName>
    <definedName name="Excel_BuiltIn_Print_Area_12">"$#REF!.$A$1:$F$9"</definedName>
    <definedName name="Excel_BuiltIn_Print_Area_2" localSheetId="5">"$#REF!.$A$1:$D$60"</definedName>
    <definedName name="Excel_BuiltIn_Print_Area_2" localSheetId="1">#REF!</definedName>
    <definedName name="Excel_BuiltIn_Print_Area_2">#REF!</definedName>
    <definedName name="Excel_BuiltIn_Print_Area_2_1" localSheetId="5">#REF!</definedName>
    <definedName name="Excel_BuiltIn_Print_Area_2_1" localSheetId="1">#REF!</definedName>
    <definedName name="Excel_BuiltIn_Print_Area_2_1">#REF!</definedName>
    <definedName name="Excel_BuiltIn_Print_Area_2_1_1" localSheetId="5">#REF!</definedName>
    <definedName name="Excel_BuiltIn_Print_Area_2_1_1" localSheetId="1">#REF!</definedName>
    <definedName name="Excel_BuiltIn_Print_Area_2_1_1">#REF!</definedName>
    <definedName name="Excel_BuiltIn_Print_Area_2_1_1_1" localSheetId="5">#REF!</definedName>
    <definedName name="Excel_BuiltIn_Print_Area_2_1_1_1">#REF!</definedName>
    <definedName name="Excel_BuiltIn_Print_Area_2_16" localSheetId="1">#REF!</definedName>
    <definedName name="Excel_BuiltIn_Print_Area_2_16">#REF!</definedName>
    <definedName name="Excel_BuiltIn_Print_Area_2_20" localSheetId="1">#REF!</definedName>
    <definedName name="Excel_BuiltIn_Print_Area_2_20">#REF!</definedName>
    <definedName name="Excel_BuiltIn_Print_Area_2_25" localSheetId="1">#REF!</definedName>
    <definedName name="Excel_BuiltIn_Print_Area_2_25">#REF!</definedName>
    <definedName name="Excel_BuiltIn_Print_Area_2_26" localSheetId="1">#REF!</definedName>
    <definedName name="Excel_BuiltIn_Print_Area_2_26">#REF!</definedName>
    <definedName name="Excel_BuiltIn_Print_Area_2_27" localSheetId="1">#REF!</definedName>
    <definedName name="Excel_BuiltIn_Print_Area_2_27">#REF!</definedName>
    <definedName name="Excel_BuiltIn_Print_Area_2_28" localSheetId="1">#REF!</definedName>
    <definedName name="Excel_BuiltIn_Print_Area_2_28">#REF!</definedName>
    <definedName name="Excel_BuiltIn_Print_Area_2_29" localSheetId="1">#REF!</definedName>
    <definedName name="Excel_BuiltIn_Print_Area_2_29">#REF!</definedName>
    <definedName name="Excel_BuiltIn_Print_Area_2_30" localSheetId="1">#REF!</definedName>
    <definedName name="Excel_BuiltIn_Print_Area_2_30">#REF!</definedName>
    <definedName name="Excel_BuiltIn_Print_Area_3" localSheetId="5">#REF!</definedName>
    <definedName name="Excel_BuiltIn_Print_Area_3" localSheetId="1">#REF!</definedName>
    <definedName name="Excel_BuiltIn_Print_Area_3">#REF!</definedName>
    <definedName name="Excel_BuiltIn_Print_Area_3_1" localSheetId="5">#REF!</definedName>
    <definedName name="Excel_BuiltIn_Print_Area_3_1">#REF!</definedName>
    <definedName name="Excel_BuiltIn_Print_Area_3_10" localSheetId="1">#REF!</definedName>
    <definedName name="Excel_BuiltIn_Print_Area_3_10">#REF!</definedName>
    <definedName name="Excel_BuiltIn_Print_Area_3_19" localSheetId="1">#REF!</definedName>
    <definedName name="Excel_BuiltIn_Print_Area_3_19">#REF!</definedName>
    <definedName name="Excel_BuiltIn_Print_Area_3_22" localSheetId="1">#REF!</definedName>
    <definedName name="Excel_BuiltIn_Print_Area_3_22">#REF!</definedName>
    <definedName name="Excel_BuiltIn_Print_Area_3_23" localSheetId="1">#REF!</definedName>
    <definedName name="Excel_BuiltIn_Print_Area_3_23">#REF!</definedName>
    <definedName name="Excel_BuiltIn_Print_Area_3_25" localSheetId="1">#REF!</definedName>
    <definedName name="Excel_BuiltIn_Print_Area_3_25">#REF!</definedName>
    <definedName name="Excel_BuiltIn_Print_Area_3_26" localSheetId="1">#REF!</definedName>
    <definedName name="Excel_BuiltIn_Print_Area_3_26">#REF!</definedName>
    <definedName name="Excel_BuiltIn_Print_Area_3_27" localSheetId="1">#REF!</definedName>
    <definedName name="Excel_BuiltIn_Print_Area_3_27">#REF!</definedName>
    <definedName name="Excel_BuiltIn_Print_Area_3_28" localSheetId="1">#REF!</definedName>
    <definedName name="Excel_BuiltIn_Print_Area_3_28">#REF!</definedName>
    <definedName name="Excel_BuiltIn_Print_Area_3_29" localSheetId="1">#REF!</definedName>
    <definedName name="Excel_BuiltIn_Print_Area_3_29">#REF!</definedName>
    <definedName name="Excel_BuiltIn_Print_Area_3_30" localSheetId="1">#REF!</definedName>
    <definedName name="Excel_BuiltIn_Print_Area_3_30">#REF!</definedName>
    <definedName name="Excel_BuiltIn_Print_Area_3_48" localSheetId="1">#REF!</definedName>
    <definedName name="Excel_BuiltIn_Print_Area_3_48">#REF!</definedName>
    <definedName name="Excel_BuiltIn_Print_Area_3_6" localSheetId="1">#REF!</definedName>
    <definedName name="Excel_BuiltIn_Print_Area_3_6">#REF!</definedName>
    <definedName name="Excel_BuiltIn_Print_Area_3_8" localSheetId="1">#REF!</definedName>
    <definedName name="Excel_BuiltIn_Print_Area_3_8">#REF!</definedName>
    <definedName name="Excel_BuiltIn_Print_Area_4" localSheetId="1">#REF!</definedName>
    <definedName name="Excel_BuiltIn_Print_Area_4">#REF!</definedName>
    <definedName name="Excel_BuiltIn_Print_Area_4_1" localSheetId="5">#REF!</definedName>
    <definedName name="Excel_BuiltIn_Print_Area_4_1">#REF!</definedName>
    <definedName name="Excel_BuiltIn_Print_Area_4_1_1">"$#REF!.$A$1:$F$9"</definedName>
    <definedName name="Excel_BuiltIn_Print_Area_4_10" localSheetId="1">#REF!</definedName>
    <definedName name="Excel_BuiltIn_Print_Area_4_10">#REF!</definedName>
    <definedName name="Excel_BuiltIn_Print_Area_4_25" localSheetId="1">#REF!</definedName>
    <definedName name="Excel_BuiltIn_Print_Area_4_25">#REF!</definedName>
    <definedName name="Excel_BuiltIn_Print_Area_4_26" localSheetId="1">#REF!</definedName>
    <definedName name="Excel_BuiltIn_Print_Area_4_26">#REF!</definedName>
    <definedName name="Excel_BuiltIn_Print_Area_4_27" localSheetId="1">#REF!</definedName>
    <definedName name="Excel_BuiltIn_Print_Area_4_27">#REF!</definedName>
    <definedName name="Excel_BuiltIn_Print_Area_4_28" localSheetId="1">#REF!</definedName>
    <definedName name="Excel_BuiltIn_Print_Area_4_28">#REF!</definedName>
    <definedName name="Excel_BuiltIn_Print_Area_4_29" localSheetId="1">#REF!</definedName>
    <definedName name="Excel_BuiltIn_Print_Area_4_29">#REF!</definedName>
    <definedName name="Excel_BuiltIn_Print_Area_4_30" localSheetId="1">#REF!</definedName>
    <definedName name="Excel_BuiltIn_Print_Area_4_30">#REF!</definedName>
    <definedName name="Excel_BuiltIn_Print_Area_4_6" localSheetId="1">#REF!</definedName>
    <definedName name="Excel_BuiltIn_Print_Area_4_6">#REF!</definedName>
    <definedName name="Excel_BuiltIn_Print_Area_4_8" localSheetId="1">#REF!</definedName>
    <definedName name="Excel_BuiltIn_Print_Area_4_8">#REF!</definedName>
    <definedName name="Excel_BuiltIn_Print_Area_5" localSheetId="5">#REF!</definedName>
    <definedName name="Excel_BuiltIn_Print_Area_5" localSheetId="1">#REF!</definedName>
    <definedName name="Excel_BuiltIn_Print_Area_5">#REF!</definedName>
    <definedName name="Excel_BuiltIn_Print_Area_5_1">"$#REF!.$A$1:$F$9"</definedName>
    <definedName name="Excel_BuiltIn_Print_Area_5_10" localSheetId="1">#REF!</definedName>
    <definedName name="Excel_BuiltIn_Print_Area_5_10">#REF!</definedName>
    <definedName name="Excel_BuiltIn_Print_Area_5_6" localSheetId="1">#REF!</definedName>
    <definedName name="Excel_BuiltIn_Print_Area_5_6">#REF!</definedName>
    <definedName name="Excel_BuiltIn_Print_Area_5_8" localSheetId="1">#REF!</definedName>
    <definedName name="Excel_BuiltIn_Print_Area_5_8">#REF!</definedName>
    <definedName name="Excel_BuiltIn_Print_Area_6" localSheetId="5">#REF!</definedName>
    <definedName name="Excel_BuiltIn_Print_Area_6" localSheetId="1">#REF!</definedName>
    <definedName name="Excel_BuiltIn_Print_Area_6">#REF!</definedName>
    <definedName name="Excel_BuiltIn_Print_Area_6_1">"$#REF!.$A$1:$F$9"</definedName>
    <definedName name="Excel_BuiltIn_Print_Area_6_10" localSheetId="1">#REF!</definedName>
    <definedName name="Excel_BuiltIn_Print_Area_6_10">#REF!</definedName>
    <definedName name="Excel_BuiltIn_Print_Area_6_25" localSheetId="1">#REF!</definedName>
    <definedName name="Excel_BuiltIn_Print_Area_6_25">#REF!</definedName>
    <definedName name="Excel_BuiltIn_Print_Area_6_26" localSheetId="1">#REF!</definedName>
    <definedName name="Excel_BuiltIn_Print_Area_6_26">#REF!</definedName>
    <definedName name="Excel_BuiltIn_Print_Area_6_27" localSheetId="1">#REF!</definedName>
    <definedName name="Excel_BuiltIn_Print_Area_6_27">#REF!</definedName>
    <definedName name="Excel_BuiltIn_Print_Area_6_28" localSheetId="1">#REF!</definedName>
    <definedName name="Excel_BuiltIn_Print_Area_6_28">#REF!</definedName>
    <definedName name="Excel_BuiltIn_Print_Area_6_29" localSheetId="1">#REF!</definedName>
    <definedName name="Excel_BuiltIn_Print_Area_6_29">#REF!</definedName>
    <definedName name="Excel_BuiltIn_Print_Area_6_30" localSheetId="1">#REF!</definedName>
    <definedName name="Excel_BuiltIn_Print_Area_6_30">#REF!</definedName>
    <definedName name="Excel_BuiltIn_Print_Area_6_6" localSheetId="1">#REF!</definedName>
    <definedName name="Excel_BuiltIn_Print_Area_6_6">#REF!</definedName>
    <definedName name="Excel_BuiltIn_Print_Area_6_8" localSheetId="1">#REF!</definedName>
    <definedName name="Excel_BuiltIn_Print_Area_6_8">#REF!</definedName>
    <definedName name="Excel_BuiltIn_Print_Area_7" localSheetId="5">#REF!</definedName>
    <definedName name="Excel_BuiltIn_Print_Area_7" localSheetId="1">#REF!</definedName>
    <definedName name="Excel_BuiltIn_Print_Area_7">#REF!</definedName>
    <definedName name="Excel_BuiltIn_Print_Area_7_1">"$#REF!.$A$1:$F$9"</definedName>
    <definedName name="Excel_BuiltIn_Print_Area_7_10" localSheetId="1">#REF!</definedName>
    <definedName name="Excel_BuiltIn_Print_Area_7_10">#REF!</definedName>
    <definedName name="Excel_BuiltIn_Print_Area_7_25" localSheetId="1">#REF!</definedName>
    <definedName name="Excel_BuiltIn_Print_Area_7_25">#REF!</definedName>
    <definedName name="Excel_BuiltIn_Print_Area_7_26" localSheetId="1">#REF!</definedName>
    <definedName name="Excel_BuiltIn_Print_Area_7_26">#REF!</definedName>
    <definedName name="Excel_BuiltIn_Print_Area_7_27" localSheetId="1">#REF!</definedName>
    <definedName name="Excel_BuiltIn_Print_Area_7_27">#REF!</definedName>
    <definedName name="Excel_BuiltIn_Print_Area_7_28" localSheetId="1">#REF!</definedName>
    <definedName name="Excel_BuiltIn_Print_Area_7_28">#REF!</definedName>
    <definedName name="Excel_BuiltIn_Print_Area_7_29" localSheetId="1">#REF!</definedName>
    <definedName name="Excel_BuiltIn_Print_Area_7_29">#REF!</definedName>
    <definedName name="Excel_BuiltIn_Print_Area_7_30" localSheetId="1">#REF!</definedName>
    <definedName name="Excel_BuiltIn_Print_Area_7_30">#REF!</definedName>
    <definedName name="Excel_BuiltIn_Print_Area_7_6" localSheetId="1">#REF!</definedName>
    <definedName name="Excel_BuiltIn_Print_Area_7_6">#REF!</definedName>
    <definedName name="Excel_BuiltIn_Print_Area_7_8" localSheetId="1">#REF!</definedName>
    <definedName name="Excel_BuiltIn_Print_Area_7_8">#REF!</definedName>
    <definedName name="Excel_BuiltIn_Print_Area_8" localSheetId="5">#REF!</definedName>
    <definedName name="Excel_BuiltIn_Print_Area_8">#REF!</definedName>
    <definedName name="Excel_BuiltIn_Print_Area_8_1">"$#REF!.$A$1:$F$9"</definedName>
    <definedName name="Excel_BuiltIn_Print_Area_9" localSheetId="5">"$#REF!.$A$1:$F$9"</definedName>
    <definedName name="Excel_BuiltIn_Print_Area_9" localSheetId="1">#REF!</definedName>
    <definedName name="Excel_BuiltIn_Print_Area_9">#REF!</definedName>
    <definedName name="Excel_BuiltIn_Print_Titles_1">"$'Přístroje a zařízení dodávané v rámci tohoto projektu'.$A$#REF!:$IV$#REF!"</definedName>
    <definedName name="Excel_BuiltIn_Print_Titles_1_1" localSheetId="1">#REF!</definedName>
    <definedName name="Excel_BuiltIn_Print_Titles_1_1">#REF!</definedName>
    <definedName name="Excel_BuiltIn_Print_Titles_1_10" localSheetId="1">#REF!</definedName>
    <definedName name="Excel_BuiltIn_Print_Titles_1_10">#REF!</definedName>
    <definedName name="Excel_BuiltIn_Print_Titles_1_25" localSheetId="1">#REF!</definedName>
    <definedName name="Excel_BuiltIn_Print_Titles_1_25">#REF!</definedName>
    <definedName name="Excel_BuiltIn_Print_Titles_1_26" localSheetId="1">#REF!</definedName>
    <definedName name="Excel_BuiltIn_Print_Titles_1_26">#REF!</definedName>
    <definedName name="Excel_BuiltIn_Print_Titles_1_27" localSheetId="1">#REF!</definedName>
    <definedName name="Excel_BuiltIn_Print_Titles_1_27">#REF!</definedName>
    <definedName name="Excel_BuiltIn_Print_Titles_1_28" localSheetId="1">#REF!</definedName>
    <definedName name="Excel_BuiltIn_Print_Titles_1_28">#REF!</definedName>
    <definedName name="Excel_BuiltIn_Print_Titles_1_29" localSheetId="1">#REF!</definedName>
    <definedName name="Excel_BuiltIn_Print_Titles_1_29">#REF!</definedName>
    <definedName name="Excel_BuiltIn_Print_Titles_1_30" localSheetId="1">#REF!</definedName>
    <definedName name="Excel_BuiltIn_Print_Titles_1_30">#REF!</definedName>
    <definedName name="Excel_BuiltIn_Print_Titles_1_6" localSheetId="1">#REF!</definedName>
    <definedName name="Excel_BuiltIn_Print_Titles_1_6">#REF!</definedName>
    <definedName name="Excel_BuiltIn_Print_Titles_1_8" localSheetId="1">#REF!</definedName>
    <definedName name="Excel_BuiltIn_Print_Titles_1_8">#REF!</definedName>
    <definedName name="Excel_BuiltIn_Print_Titles_10" localSheetId="1">#REF!</definedName>
    <definedName name="Excel_BuiltIn_Print_Titles_10">#REF!</definedName>
    <definedName name="Excel_BuiltIn_Print_Titles_10_10" localSheetId="1">#REF!</definedName>
    <definedName name="Excel_BuiltIn_Print_Titles_10_10">#REF!</definedName>
    <definedName name="Excel_BuiltIn_Print_Titles_10_6" localSheetId="1">#REF!</definedName>
    <definedName name="Excel_BuiltIn_Print_Titles_10_6">#REF!</definedName>
    <definedName name="Excel_BuiltIn_Print_Titles_10_8" localSheetId="1">#REF!</definedName>
    <definedName name="Excel_BuiltIn_Print_Titles_10_8">#REF!</definedName>
    <definedName name="Excel_BuiltIn_Print_Titles_11" localSheetId="1">#REF!</definedName>
    <definedName name="Excel_BuiltIn_Print_Titles_11">#REF!</definedName>
    <definedName name="Excel_BuiltIn_Print_Titles_11_10" localSheetId="1">#REF!</definedName>
    <definedName name="Excel_BuiltIn_Print_Titles_11_10">#REF!</definedName>
    <definedName name="Excel_BuiltIn_Print_Titles_11_6" localSheetId="1">#REF!</definedName>
    <definedName name="Excel_BuiltIn_Print_Titles_11_6">#REF!</definedName>
    <definedName name="Excel_BuiltIn_Print_Titles_11_8" localSheetId="1">#REF!</definedName>
    <definedName name="Excel_BuiltIn_Print_Titles_11_8">#REF!</definedName>
    <definedName name="Excel_BuiltIn_Print_Titles_13" localSheetId="1">#REF!</definedName>
    <definedName name="Excel_BuiltIn_Print_Titles_13">#REF!</definedName>
    <definedName name="Excel_BuiltIn_Print_Titles_13_10" localSheetId="1">#REF!</definedName>
    <definedName name="Excel_BuiltIn_Print_Titles_13_10">#REF!</definedName>
    <definedName name="Excel_BuiltIn_Print_Titles_13_25" localSheetId="1">#REF!</definedName>
    <definedName name="Excel_BuiltIn_Print_Titles_13_25">#REF!</definedName>
    <definedName name="Excel_BuiltIn_Print_Titles_13_26" localSheetId="1">#REF!</definedName>
    <definedName name="Excel_BuiltIn_Print_Titles_13_26">#REF!</definedName>
    <definedName name="Excel_BuiltIn_Print_Titles_13_27" localSheetId="1">#REF!</definedName>
    <definedName name="Excel_BuiltIn_Print_Titles_13_27">#REF!</definedName>
    <definedName name="Excel_BuiltIn_Print_Titles_13_28" localSheetId="1">#REF!</definedName>
    <definedName name="Excel_BuiltIn_Print_Titles_13_28">#REF!</definedName>
    <definedName name="Excel_BuiltIn_Print_Titles_13_29" localSheetId="1">#REF!</definedName>
    <definedName name="Excel_BuiltIn_Print_Titles_13_29">#REF!</definedName>
    <definedName name="Excel_BuiltIn_Print_Titles_13_30" localSheetId="1">#REF!</definedName>
    <definedName name="Excel_BuiltIn_Print_Titles_13_30">#REF!</definedName>
    <definedName name="Excel_BuiltIn_Print_Titles_13_6" localSheetId="1">#REF!</definedName>
    <definedName name="Excel_BuiltIn_Print_Titles_13_6">#REF!</definedName>
    <definedName name="Excel_BuiltIn_Print_Titles_13_8" localSheetId="1">#REF!</definedName>
    <definedName name="Excel_BuiltIn_Print_Titles_13_8">#REF!</definedName>
    <definedName name="Excel_BuiltIn_Print_Titles_18" localSheetId="1">#REF!</definedName>
    <definedName name="Excel_BuiltIn_Print_Titles_18">#REF!</definedName>
    <definedName name="Excel_BuiltIn_Print_Titles_18_10" localSheetId="1">#REF!</definedName>
    <definedName name="Excel_BuiltIn_Print_Titles_18_10">#REF!</definedName>
    <definedName name="Excel_BuiltIn_Print_Titles_18_25" localSheetId="1">#REF!</definedName>
    <definedName name="Excel_BuiltIn_Print_Titles_18_25">#REF!</definedName>
    <definedName name="Excel_BuiltIn_Print_Titles_18_26" localSheetId="1">#REF!</definedName>
    <definedName name="Excel_BuiltIn_Print_Titles_18_26">#REF!</definedName>
    <definedName name="Excel_BuiltIn_Print_Titles_18_27" localSheetId="1">#REF!</definedName>
    <definedName name="Excel_BuiltIn_Print_Titles_18_27">#REF!</definedName>
    <definedName name="Excel_BuiltIn_Print_Titles_18_28" localSheetId="1">#REF!</definedName>
    <definedName name="Excel_BuiltIn_Print_Titles_18_28">#REF!</definedName>
    <definedName name="Excel_BuiltIn_Print_Titles_18_29" localSheetId="1">#REF!</definedName>
    <definedName name="Excel_BuiltIn_Print_Titles_18_29">#REF!</definedName>
    <definedName name="Excel_BuiltIn_Print_Titles_18_30" localSheetId="1">#REF!</definedName>
    <definedName name="Excel_BuiltIn_Print_Titles_18_30">#REF!</definedName>
    <definedName name="Excel_BuiltIn_Print_Titles_18_6" localSheetId="1">#REF!</definedName>
    <definedName name="Excel_BuiltIn_Print_Titles_18_6">#REF!</definedName>
    <definedName name="Excel_BuiltIn_Print_Titles_18_8" localSheetId="1">#REF!</definedName>
    <definedName name="Excel_BuiltIn_Print_Titles_18_8">#REF!</definedName>
    <definedName name="Excel_BuiltIn_Print_Titles_2">"$#REF!.$A$1:$IV$4"</definedName>
    <definedName name="Excel_BuiltIn_Print_Titles_2_1" localSheetId="1">#REF!</definedName>
    <definedName name="Excel_BuiltIn_Print_Titles_2_1">#REF!</definedName>
    <definedName name="Excel_BuiltIn_Print_Titles_2_16" localSheetId="1">#REF!</definedName>
    <definedName name="Excel_BuiltIn_Print_Titles_2_16">#REF!</definedName>
    <definedName name="Excel_BuiltIn_Print_Titles_2_20" localSheetId="1">#REF!</definedName>
    <definedName name="Excel_BuiltIn_Print_Titles_2_20">#REF!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9" localSheetId="1">#REF!</definedName>
    <definedName name="Excel_BuiltIn_Print_Titles_3_19">#REF!</definedName>
    <definedName name="Excel_BuiltIn_Print_Titles_3_22" localSheetId="1">#REF!</definedName>
    <definedName name="Excel_BuiltIn_Print_Titles_3_22">#REF!</definedName>
    <definedName name="Excel_BuiltIn_Print_Titles_3_23" localSheetId="1">#REF!</definedName>
    <definedName name="Excel_BuiltIn_Print_Titles_3_23">#REF!</definedName>
    <definedName name="Excel_BuiltIn_Print_Titles_3_48" localSheetId="1">#REF!</definedName>
    <definedName name="Excel_BuiltIn_Print_Titles_3_48">#REF!</definedName>
    <definedName name="Excel_BuiltIn_Print_Titles_4" localSheetId="1">#REF!</definedName>
    <definedName name="Excel_BuiltIn_Print_Titles_4">#REF!</definedName>
    <definedName name="Excel_BuiltIn_Print_Titles_4_10" localSheetId="1">#REF!</definedName>
    <definedName name="Excel_BuiltIn_Print_Titles_4_10">#REF!</definedName>
    <definedName name="Excel_BuiltIn_Print_Titles_4_25" localSheetId="1">#REF!</definedName>
    <definedName name="Excel_BuiltIn_Print_Titles_4_25">#REF!</definedName>
    <definedName name="Excel_BuiltIn_Print_Titles_4_26" localSheetId="1">#REF!</definedName>
    <definedName name="Excel_BuiltIn_Print_Titles_4_26">#REF!</definedName>
    <definedName name="Excel_BuiltIn_Print_Titles_4_27" localSheetId="1">#REF!</definedName>
    <definedName name="Excel_BuiltIn_Print_Titles_4_27">#REF!</definedName>
    <definedName name="Excel_BuiltIn_Print_Titles_4_28" localSheetId="1">#REF!</definedName>
    <definedName name="Excel_BuiltIn_Print_Titles_4_28">#REF!</definedName>
    <definedName name="Excel_BuiltIn_Print_Titles_4_29" localSheetId="1">#REF!</definedName>
    <definedName name="Excel_BuiltIn_Print_Titles_4_29">#REF!</definedName>
    <definedName name="Excel_BuiltIn_Print_Titles_4_30" localSheetId="1">#REF!</definedName>
    <definedName name="Excel_BuiltIn_Print_Titles_4_30">#REF!</definedName>
    <definedName name="Excel_BuiltIn_Print_Titles_4_6" localSheetId="1">#REF!</definedName>
    <definedName name="Excel_BuiltIn_Print_Titles_4_6">#REF!</definedName>
    <definedName name="Excel_BuiltIn_Print_Titles_4_8" localSheetId="1">#REF!</definedName>
    <definedName name="Excel_BuiltIn_Print_Titles_4_8">#REF!</definedName>
    <definedName name="Excel_BuiltIn_Print_Titles_5">"$#REF!.$A$1:$IV$4"</definedName>
    <definedName name="Excel_BuiltIn_Print_Titles_5_10" localSheetId="1">#REF!</definedName>
    <definedName name="Excel_BuiltIn_Print_Titles_5_10">#REF!</definedName>
    <definedName name="Excel_BuiltIn_Print_Titles_5_6" localSheetId="1">#REF!</definedName>
    <definedName name="Excel_BuiltIn_Print_Titles_5_6">#REF!</definedName>
    <definedName name="Excel_BuiltIn_Print_Titles_5_8" localSheetId="1">#REF!</definedName>
    <definedName name="Excel_BuiltIn_Print_Titles_5_8">#REF!</definedName>
    <definedName name="Excel_BuiltIn_Print_Titles_6" localSheetId="1">#REF!</definedName>
    <definedName name="Excel_BuiltIn_Print_Titles_6">#REF!</definedName>
    <definedName name="Excel_BuiltIn_Print_Titles_6_10" localSheetId="1">#REF!</definedName>
    <definedName name="Excel_BuiltIn_Print_Titles_6_10">#REF!</definedName>
    <definedName name="Excel_BuiltIn_Print_Titles_6_25" localSheetId="1">#REF!</definedName>
    <definedName name="Excel_BuiltIn_Print_Titles_6_25">#REF!</definedName>
    <definedName name="Excel_BuiltIn_Print_Titles_6_26" localSheetId="1">#REF!</definedName>
    <definedName name="Excel_BuiltIn_Print_Titles_6_26">#REF!</definedName>
    <definedName name="Excel_BuiltIn_Print_Titles_6_27" localSheetId="1">#REF!</definedName>
    <definedName name="Excel_BuiltIn_Print_Titles_6_27">#REF!</definedName>
    <definedName name="Excel_BuiltIn_Print_Titles_6_28" localSheetId="1">#REF!</definedName>
    <definedName name="Excel_BuiltIn_Print_Titles_6_28">#REF!</definedName>
    <definedName name="Excel_BuiltIn_Print_Titles_6_29" localSheetId="1">#REF!</definedName>
    <definedName name="Excel_BuiltIn_Print_Titles_6_29">#REF!</definedName>
    <definedName name="Excel_BuiltIn_Print_Titles_6_30" localSheetId="1">#REF!</definedName>
    <definedName name="Excel_BuiltIn_Print_Titles_6_30">#REF!</definedName>
    <definedName name="Excel_BuiltIn_Print_Titles_6_6" localSheetId="1">#REF!</definedName>
    <definedName name="Excel_BuiltIn_Print_Titles_6_6">#REF!</definedName>
    <definedName name="Excel_BuiltIn_Print_Titles_6_8" localSheetId="1">#REF!</definedName>
    <definedName name="Excel_BuiltIn_Print_Titles_6_8">#REF!</definedName>
    <definedName name="Excel_BuiltIn_Print_Titles_7" localSheetId="1">#REF!</definedName>
    <definedName name="Excel_BuiltIn_Print_Titles_7">#REF!</definedName>
    <definedName name="Excel_BuiltIn_Print_Titles_7_10" localSheetId="1">#REF!</definedName>
    <definedName name="Excel_BuiltIn_Print_Titles_7_10">#REF!</definedName>
    <definedName name="Excel_BuiltIn_Print_Titles_7_25" localSheetId="1">#REF!</definedName>
    <definedName name="Excel_BuiltIn_Print_Titles_7_25">#REF!</definedName>
    <definedName name="Excel_BuiltIn_Print_Titles_7_26" localSheetId="1">#REF!</definedName>
    <definedName name="Excel_BuiltIn_Print_Titles_7_26">#REF!</definedName>
    <definedName name="Excel_BuiltIn_Print_Titles_7_27" localSheetId="1">#REF!</definedName>
    <definedName name="Excel_BuiltIn_Print_Titles_7_27">#REF!</definedName>
    <definedName name="Excel_BuiltIn_Print_Titles_7_28" localSheetId="1">#REF!</definedName>
    <definedName name="Excel_BuiltIn_Print_Titles_7_28">#REF!</definedName>
    <definedName name="Excel_BuiltIn_Print_Titles_7_29" localSheetId="1">#REF!</definedName>
    <definedName name="Excel_BuiltIn_Print_Titles_7_29">#REF!</definedName>
    <definedName name="Excel_BuiltIn_Print_Titles_7_30" localSheetId="1">#REF!</definedName>
    <definedName name="Excel_BuiltIn_Print_Titles_7_30">#REF!</definedName>
    <definedName name="Excel_BuiltIn_Print_Titles_7_6" localSheetId="1">#REF!</definedName>
    <definedName name="Excel_BuiltIn_Print_Titles_7_6">#REF!</definedName>
    <definedName name="Excel_BuiltIn_Print_Titles_7_8" localSheetId="1">#REF!</definedName>
    <definedName name="Excel_BuiltIn_Print_Titles_7_8">#REF!</definedName>
    <definedName name="Excel_BuiltIn_Print_Titles_8" localSheetId="1">#REF!</definedName>
    <definedName name="Excel_BuiltIn_Print_Titles_8">#REF!</definedName>
    <definedName name="Excel_BuiltIn_Print_Titles_8_10" localSheetId="1">#REF!</definedName>
    <definedName name="Excel_BuiltIn_Print_Titles_8_10">#REF!</definedName>
    <definedName name="Excel_BuiltIn_Print_Titles_8_25" localSheetId="1">#REF!</definedName>
    <definedName name="Excel_BuiltIn_Print_Titles_8_25">#REF!</definedName>
    <definedName name="Excel_BuiltIn_Print_Titles_8_26" localSheetId="1">#REF!</definedName>
    <definedName name="Excel_BuiltIn_Print_Titles_8_26">#REF!</definedName>
    <definedName name="Excel_BuiltIn_Print_Titles_8_27" localSheetId="1">#REF!</definedName>
    <definedName name="Excel_BuiltIn_Print_Titles_8_27">#REF!</definedName>
    <definedName name="Excel_BuiltIn_Print_Titles_8_28" localSheetId="1">#REF!</definedName>
    <definedName name="Excel_BuiltIn_Print_Titles_8_28">#REF!</definedName>
    <definedName name="Excel_BuiltIn_Print_Titles_8_29" localSheetId="1">#REF!</definedName>
    <definedName name="Excel_BuiltIn_Print_Titles_8_29">#REF!</definedName>
    <definedName name="Excel_BuiltIn_Print_Titles_8_30" localSheetId="1">#REF!</definedName>
    <definedName name="Excel_BuiltIn_Print_Titles_8_30">#REF!</definedName>
    <definedName name="Excel_BuiltIn_Print_Titles_8_6" localSheetId="1">#REF!</definedName>
    <definedName name="Excel_BuiltIn_Print_Titles_8_6">#REF!</definedName>
    <definedName name="Excel_BuiltIn_Print_Titles_8_8" localSheetId="1">#REF!</definedName>
    <definedName name="Excel_BuiltIn_Print_Titles_8_8">#REF!</definedName>
    <definedName name="Excel_BuiltIn_Print_Titles_9" localSheetId="1">#REF!</definedName>
    <definedName name="Excel_BuiltIn_Print_Titles_9">#REF!</definedName>
    <definedName name="exter1" localSheetId="1">#REF!</definedName>
    <definedName name="exter1">#REF!</definedName>
    <definedName name="exter1_1">"#REF!"</definedName>
    <definedName name="_xlnm.Extract" localSheetId="1">#REF!</definedName>
    <definedName name="_xlnm.Extract">#REF!</definedName>
    <definedName name="EZS">[9]EZS!$X$962</definedName>
    <definedName name="EZS_1" localSheetId="5">[11]Summary!#REF!</definedName>
    <definedName name="EZS_1">[11]Summary!#REF!</definedName>
    <definedName name="EZS_2" localSheetId="5">[11]Summary!#REF!</definedName>
    <definedName name="EZS_2">[11]Summary!#REF!</definedName>
    <definedName name="EZS_a" localSheetId="5">[11]Summary!#REF!</definedName>
    <definedName name="EZS_a">[11]Summary!#REF!</definedName>
    <definedName name="EZS_b" localSheetId="5">[11]Summary!#REF!</definedName>
    <definedName name="EZS_b">[11]Summary!#REF!</definedName>
    <definedName name="EZS_d" localSheetId="5">[11]Summary!#REF!</definedName>
    <definedName name="EZS_d">[11]Summary!#REF!</definedName>
    <definedName name="EZS_I" localSheetId="5">[11]Summary!#REF!</definedName>
    <definedName name="EZS_I">[11]Summary!#REF!</definedName>
    <definedName name="EZS_s" localSheetId="5">[11]Summary!#REF!</definedName>
    <definedName name="EZS_s">[11]Summary!#REF!</definedName>
    <definedName name="EZS_W" localSheetId="5">[11]Summary!#REF!</definedName>
    <definedName name="EZS_W">[11]Summary!#REF!</definedName>
    <definedName name="F" localSheetId="1">#REF!</definedName>
    <definedName name="F">#REF!</definedName>
    <definedName name="fakt" localSheetId="1">[23]App_6!#REF!</definedName>
    <definedName name="fakt">[23]App_6!#REF!</definedName>
    <definedName name="FIRM.CITY" localSheetId="5">'[2]Poptávkový dopis'!#REF!</definedName>
    <definedName name="FIRM.CITY">'[3]Poptávkový dopis'!#REF!</definedName>
    <definedName name="FIRM.DESCR" localSheetId="5">'[2]Poptávkový dopis'!#REF!</definedName>
    <definedName name="FIRM.DESCR">'[3]Poptávkový dopis'!#REF!</definedName>
    <definedName name="FIRM.EMAIL" localSheetId="5">'[2]Poptávkový dopis'!#REF!</definedName>
    <definedName name="FIRM.EMAIL">'[3]Poptávkový dopis'!#REF!</definedName>
    <definedName name="FIRM.FAX" localSheetId="5">'[2]Poptávkový dopis'!#REF!</definedName>
    <definedName name="FIRM.FAX">'[3]Poptávkový dopis'!#REF!</definedName>
    <definedName name="FIRM.ORGIDENTNUM" localSheetId="5">'[2]Poptávkový dopis'!#REF!</definedName>
    <definedName name="FIRM.ORGIDENTNUM">'[3]Poptávkový dopis'!#REF!</definedName>
    <definedName name="FIRM.STREET" localSheetId="5">'[2]Poptávkový dopis'!#REF!</definedName>
    <definedName name="FIRM.STREET">'[3]Poptávkový dopis'!#REF!</definedName>
    <definedName name="FIRM.TELEPHON" localSheetId="5">'[2]Poptávkový dopis'!#REF!</definedName>
    <definedName name="FIRM.TELEPHON">'[3]Poptávkový dopis'!#REF!</definedName>
    <definedName name="FIRM.VATIDENTNUM" localSheetId="5">'[2]Poptávkový dopis'!#REF!</definedName>
    <definedName name="FIRM.VATIDENTNUM">'[3]Poptávkový dopis'!#REF!</definedName>
    <definedName name="FIRM.WWW" localSheetId="5">'[2]Poptávkový dopis'!#REF!</definedName>
    <definedName name="FIRM.WWW">'[3]Poptávkový dopis'!#REF!</definedName>
    <definedName name="FIRM.ZIPCODE" localSheetId="5">'[2]Poptávkový dopis'!#REF!</definedName>
    <definedName name="FIRM.ZIPCODE">'[3]Poptávkový dopis'!#REF!</definedName>
    <definedName name="firmy_rozpocty_pozn.Poznamka2" localSheetId="1">[13]Rekapitulace!#REF!</definedName>
    <definedName name="firmy_rozpocty_pozn.Poznamka2">[13]Rekapitulace!#REF!</definedName>
    <definedName name="FORMAT.HSC1" localSheetId="5">#REF!</definedName>
    <definedName name="FORMAT.HSC1">#REF!</definedName>
    <definedName name="FORMAT.HSC1.PRICE" localSheetId="5">#REF!</definedName>
    <definedName name="FORMAT.HSC1.PRICE">#REF!</definedName>
    <definedName name="FORMAT.HSC2" localSheetId="5">#REF!</definedName>
    <definedName name="FORMAT.HSC2">#REF!</definedName>
    <definedName name="FORMAT.HSC2.PRICE" localSheetId="5">#REF!</definedName>
    <definedName name="FORMAT.HSC2.PRICE">#REF!</definedName>
    <definedName name="FORMAT.HSC3" localSheetId="5">#REF!</definedName>
    <definedName name="FORMAT.HSC3">#REF!</definedName>
    <definedName name="FORMAT.HSC3.PRICE" localSheetId="5">#REF!</definedName>
    <definedName name="FORMAT.HSC3.PRICE">#REF!</definedName>
    <definedName name="FORMAT.HSC4" localSheetId="5">#REF!</definedName>
    <definedName name="FORMAT.HSC4">#REF!</definedName>
    <definedName name="FORMAT.HSC4.PRICE" localSheetId="5">#REF!</definedName>
    <definedName name="FORMAT.HSC4.PRICE">#REF!</definedName>
    <definedName name="FORMAT.HSC5" localSheetId="5">#REF!</definedName>
    <definedName name="FORMAT.HSC5">#REF!</definedName>
    <definedName name="FORMAT.HSC5.PRICE" localSheetId="5">#REF!</definedName>
    <definedName name="FORMAT.HSC5.PRICE">#REF!</definedName>
    <definedName name="FORMAT.HSC6" localSheetId="5">#REF!</definedName>
    <definedName name="FORMAT.HSC6">#REF!</definedName>
    <definedName name="FORMAT.HSC6.PRICE" localSheetId="5">#REF!</definedName>
    <definedName name="FORMAT.HSC6.PRICE">#REF!</definedName>
    <definedName name="FORMAT.ITEM.SCOMMENT" localSheetId="5">#REF!</definedName>
    <definedName name="FORMAT.ITEM.SCOMMENT">#REF!</definedName>
    <definedName name="FORMAT.ITEM.UNITPRICE" localSheetId="5">#REF!</definedName>
    <definedName name="FORMAT.ITEM.UNITPRICE">#REF!</definedName>
    <definedName name="g" localSheetId="5">[11]Summary!#REF!</definedName>
    <definedName name="g">[11]Summary!#REF!</definedName>
    <definedName name="G___P__" localSheetId="5">#REF!</definedName>
    <definedName name="G___P__">#REF!</definedName>
    <definedName name="garážová_vrata_a_vstupní_dveře" localSheetId="5">'[18]cost plan'!#REF!</definedName>
    <definedName name="garážová_vrata_a_vstupní_dveře">'[19]cost plan'!#REF!</definedName>
    <definedName name="GBP" localSheetId="5">[11]Summary!#REF!</definedName>
    <definedName name="gbp" localSheetId="1">#REF!</definedName>
    <definedName name="gbp">#REF!</definedName>
    <definedName name="GD_1" localSheetId="5">[11]Summary!#REF!</definedName>
    <definedName name="GD_1">[11]Summary!#REF!</definedName>
    <definedName name="GD_2" localSheetId="5">[11]Summary!#REF!</definedName>
    <definedName name="GD_2">[11]Summary!#REF!</definedName>
    <definedName name="hjhjgj">#REF!</definedName>
    <definedName name="Hlavička" localSheetId="5">[20]List1!#REF!</definedName>
    <definedName name="Hlavička">"$#REF!.$A$48:$F$49"</definedName>
    <definedName name="hovno" localSheetId="1">#REF!</definedName>
    <definedName name="hovno">#REF!</definedName>
    <definedName name="hovno_1">"#REF!"</definedName>
    <definedName name="HRS" localSheetId="5">[11]Summary!#REF!</definedName>
    <definedName name="HRS">[11]Summary!#REF!</definedName>
    <definedName name="HRS_f" localSheetId="5">[11]Summary!#REF!</definedName>
    <definedName name="HRS_f">[11]Summary!#REF!</definedName>
    <definedName name="HRS_i" localSheetId="5">[11]Summary!#REF!</definedName>
    <definedName name="HRS_i">[11]Summary!#REF!</definedName>
    <definedName name="hrubé_terénní_úpravy" localSheetId="5">'[18]cost plan'!#REF!</definedName>
    <definedName name="hrubé_terénní_úpravy">'[19]cost plan'!#REF!</definedName>
    <definedName name="HSV" localSheetId="5">[14]Rekapitulace!$E$9</definedName>
    <definedName name="HSV" localSheetId="1">#REF!</definedName>
    <definedName name="HSV">#REF!</definedName>
    <definedName name="HSV0" localSheetId="5">[14]Položky!#REF!</definedName>
    <definedName name="HSV0" localSheetId="1">#REF!</definedName>
    <definedName name="HSV0">#REF!</definedName>
    <definedName name="HW" localSheetId="5">[11]Summary!#REF!</definedName>
    <definedName name="HW">[11]Summary!#REF!</definedName>
    <definedName name="HZS" localSheetId="5">[14]Rekapitulace!$I$9</definedName>
    <definedName name="HZS" localSheetId="1">#REF!</definedName>
    <definedName name="HZS">#REF!</definedName>
    <definedName name="HZS0" localSheetId="5">[14]Položky!#REF!</definedName>
    <definedName name="HZS0" localSheetId="1">#REF!</definedName>
    <definedName name="HZS0">#REF!</definedName>
    <definedName name="CHF" localSheetId="5">[11]Summary!#REF!</definedName>
    <definedName name="chf" localSheetId="1">#REF!</definedName>
    <definedName name="chf">#REF!</definedName>
    <definedName name="INT">'[9]...'!$X$69</definedName>
    <definedName name="INT_1" localSheetId="5">[11]Summary!#REF!</definedName>
    <definedName name="INT_1">[11]Summary!#REF!</definedName>
    <definedName name="INT_2" localSheetId="5">[11]Summary!#REF!</definedName>
    <definedName name="INT_2">[11]Summary!#REF!</definedName>
    <definedName name="INT_a" localSheetId="5">[11]Summary!#REF!</definedName>
    <definedName name="INT_a">[11]Summary!#REF!</definedName>
    <definedName name="INT_b" localSheetId="5">[11]Summary!#REF!</definedName>
    <definedName name="INT_b">[11]Summary!#REF!</definedName>
    <definedName name="INT_d" localSheetId="5">[11]Summary!#REF!</definedName>
    <definedName name="INT_d">[11]Summary!#REF!</definedName>
    <definedName name="INT_I" localSheetId="5">[11]Summary!#REF!</definedName>
    <definedName name="INT_I">[11]Summary!#REF!</definedName>
    <definedName name="INT_s" localSheetId="5">[11]Summary!#REF!</definedName>
    <definedName name="INT_s">[11]Summary!#REF!</definedName>
    <definedName name="INT_t" localSheetId="5">[11]Summary!#REF!</definedName>
    <definedName name="INT_t">[11]Summary!#REF!</definedName>
    <definedName name="int_vyb_pevně_spojené_se_stavbou" localSheetId="5">'[18]cost plan'!#REF!</definedName>
    <definedName name="int_vyb_pevně_spojené_se_stavbou">'[19]cost plan'!#REF!</definedName>
    <definedName name="INT_W" localSheetId="5">[11]Summary!#REF!</definedName>
    <definedName name="INT_W">[11]Summary!#REF!</definedName>
    <definedName name="inter1" localSheetId="1">#REF!</definedName>
    <definedName name="inter1">#REF!</definedName>
    <definedName name="inter1_1">"#REF!"</definedName>
    <definedName name="ITEM.ALTCODE" localSheetId="5">#REF!</definedName>
    <definedName name="ITEM.ALTCODE">#REF!</definedName>
    <definedName name="ITEM.COMMENT" localSheetId="5">#REF!</definedName>
    <definedName name="ITEM.COMMENT">#REF!</definedName>
    <definedName name="ITEM.DESCR" localSheetId="5">#REF!</definedName>
    <definedName name="ITEM.DESCR">#REF!</definedName>
    <definedName name="ITEM.IDENT" localSheetId="5">#REF!</definedName>
    <definedName name="ITEM.IDENT">#REF!</definedName>
    <definedName name="ITEM.ITECODE" localSheetId="5">#REF!</definedName>
    <definedName name="ITEM.ITECODE">#REF!</definedName>
    <definedName name="ITEM.ITEGUID" localSheetId="5">#REF!</definedName>
    <definedName name="ITEM.ITEGUID">#REF!</definedName>
    <definedName name="ITEM.ITEORDER" localSheetId="5">#REF!</definedName>
    <definedName name="ITEM.ITEORDER">#REF!</definedName>
    <definedName name="ITEM.ITETYPE" localSheetId="5">#REF!</definedName>
    <definedName name="ITEM.ITETYPE">#REF!</definedName>
    <definedName name="ITEM.ITEUNIT" localSheetId="5">#REF!</definedName>
    <definedName name="ITEM.ITEUNIT">#REF!</definedName>
    <definedName name="ITEM.ORIGQ" localSheetId="5">#REF!</definedName>
    <definedName name="ITEM.ORIGQ">#REF!</definedName>
    <definedName name="ITEM.PRICE" localSheetId="5">#REF!</definedName>
    <definedName name="ITEM.PRICE">#REF!</definedName>
    <definedName name="ITEM.Q" localSheetId="5">#REF!</definedName>
    <definedName name="ITEM.Q">#REF!</definedName>
    <definedName name="ITEM.QORIG" localSheetId="5">#REF!</definedName>
    <definedName name="ITEM.QORIG">#REF!</definedName>
    <definedName name="ITEM.SCOMMENT" localSheetId="5">#REF!</definedName>
    <definedName name="ITEM.SCOMMENT">#REF!</definedName>
    <definedName name="ITEM.UNITPRICE" localSheetId="5">#REF!</definedName>
    <definedName name="ITEM.UNITPRICE">#REF!</definedName>
    <definedName name="ITEM.VATRATE" localSheetId="5">#REF!</definedName>
    <definedName name="ITEM.VATRATE">#REF!</definedName>
    <definedName name="Izolace" localSheetId="1">#REF!</definedName>
    <definedName name="Izolace">#REF!</definedName>
    <definedName name="Izolace_3" localSheetId="1">#REF!</definedName>
    <definedName name="Izolace_3">#REF!</definedName>
    <definedName name="Izolace_4" localSheetId="1">#REF!</definedName>
    <definedName name="Izolace_4">#REF!</definedName>
    <definedName name="Izolace_5" localSheetId="1">#REF!</definedName>
    <definedName name="Izolace_5">#REF!</definedName>
    <definedName name="Izolace_akustické" localSheetId="1">'[12]SO 11.1A Výkaz výměr'!#REF!</definedName>
    <definedName name="Izolace_akustické">'[12]SO 11.1A Výkaz výměr'!#REF!</definedName>
    <definedName name="Izolace_proti_vodě" localSheetId="1">'[12]SO 11.1A Výkaz výměr'!#REF!</definedName>
    <definedName name="Izolace_proti_vodě">'[12]SO 11.1A Výkaz výměr'!#REF!</definedName>
    <definedName name="JKSO" localSheetId="5">#REF!</definedName>
    <definedName name="JKSO" localSheetId="1">'[15]Krycí list'!#REF!</definedName>
    <definedName name="JKSO">'[15]Krycí list'!#REF!</definedName>
    <definedName name="Jmeno" localSheetId="1">#REF!</definedName>
    <definedName name="Jmeno">#REF!</definedName>
    <definedName name="Jmeno_3" localSheetId="1">#REF!</definedName>
    <definedName name="Jmeno_3">#REF!</definedName>
    <definedName name="Jmeno_4" localSheetId="1">#REF!</definedName>
    <definedName name="Jmeno_4">#REF!</definedName>
    <definedName name="Jmeno_5" localSheetId="1">#REF!</definedName>
    <definedName name="Jmeno_5">#REF!</definedName>
    <definedName name="jzzuggt" localSheetId="1">#REF!</definedName>
    <definedName name="jzzuggt">#REF!</definedName>
    <definedName name="jzzuggt_1">"#REF!"</definedName>
    <definedName name="k">[11]Summary!#REF!</definedName>
    <definedName name="k_6_ko" localSheetId="1">#REF!</definedName>
    <definedName name="k_6_ko">#REF!</definedName>
    <definedName name="k_6_sz" localSheetId="1">#REF!</definedName>
    <definedName name="k_6_sz">#REF!</definedName>
    <definedName name="k_8_ko" localSheetId="1">#REF!</definedName>
    <definedName name="k_8_ko">#REF!</definedName>
    <definedName name="k_8_sz" localSheetId="1">#REF!</definedName>
    <definedName name="k_8_sz">#REF!</definedName>
    <definedName name="kab"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_přístavba_OLOVOLIS"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_přístavba_OLOVOLIS"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_přístavba_OLOVOLIS"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_přístavba_OLOVOLIS"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b_přístavba_OLOVOLIS"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Katka" localSheetId="1">[10]Rekapitulace!#REF!</definedName>
    <definedName name="Katka">[10]Rekapitulace!#REF!</definedName>
    <definedName name="kk" localSheetId="1">#REF!</definedName>
    <definedName name="kk">#REF!</definedName>
    <definedName name="Kod" localSheetId="5">#REF!</definedName>
    <definedName name="Kod">"$#REF!.$D$6"</definedName>
    <definedName name="Kod1PP" localSheetId="1">#REF!</definedName>
    <definedName name="Kod1PP">#REF!</definedName>
    <definedName name="koe" localSheetId="1">#REF!</definedName>
    <definedName name="koe">#REF!</definedName>
    <definedName name="koef" localSheetId="1">#REF!</definedName>
    <definedName name="koef">#REF!</definedName>
    <definedName name="Koeficient">'[24]Kalkulace první etapy'!$E$1</definedName>
    <definedName name="Komunikace" localSheetId="1">'[12]SO 11.1A Výkaz výměr'!#REF!</definedName>
    <definedName name="Komunikace">'[12]SO 11.1A Výkaz výměr'!#REF!</definedName>
    <definedName name="Konstrukce_klempířské" localSheetId="1">'[12]SO 11.1A Výkaz výměr'!#REF!</definedName>
    <definedName name="Konstrukce_klempířské">'[12]SO 11.1A Výkaz výměr'!#REF!</definedName>
    <definedName name="Konstrukce_truhlářské">'[12]SO 11.1A Výkaz výměr'!#REF!</definedName>
    <definedName name="Kovové_stavební_doplňkové_konstrukce">'[12]SO 11.1A Výkaz výměr'!#REF!</definedName>
    <definedName name="kr_15" localSheetId="1">#REF!</definedName>
    <definedName name="kr_15">#REF!</definedName>
    <definedName name="kr_15_ła" localSheetId="1">#REF!</definedName>
    <definedName name="kr_15_ła">#REF!</definedName>
    <definedName name="_xlnm.Criteria" localSheetId="1">#REF!</definedName>
    <definedName name="_xlnm.Criteria">#REF!</definedName>
    <definedName name="Kryt" localSheetId="1">#REF!</definedName>
    <definedName name="Kryt">#REF!</definedName>
    <definedName name="ks">"$#REF!.$D$59"</definedName>
    <definedName name="KurzATS" localSheetId="5">#REF!</definedName>
    <definedName name="KurzATS">#REF!</definedName>
    <definedName name="KurzATSEUR">1/13.7603</definedName>
    <definedName name="KurzATSUSD">0.081</definedName>
    <definedName name="KurzEUR" localSheetId="5">#REF!</definedName>
    <definedName name="KurzEUR">#REF!</definedName>
    <definedName name="KurzKč" localSheetId="5">#REF!</definedName>
    <definedName name="KurzKč">#REF!</definedName>
    <definedName name="KurzUSD" localSheetId="5">#REF!</definedName>
    <definedName name="KurzUSD">#REF!</definedName>
    <definedName name="l"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l"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l"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l"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l"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la" localSheetId="1">#REF!</definedName>
    <definedName name="la">#REF!</definedName>
    <definedName name="LC" localSheetId="5">[11]Summary!#REF!</definedName>
    <definedName name="LC">[11]Summary!#REF!</definedName>
    <definedName name="LKZ" localSheetId="1">#REF!</definedName>
    <definedName name="LKZ">#REF!</definedName>
    <definedName name="Malby__tapety__nátěry__nástřiky" localSheetId="1">'[12]SO 11.1A Výkaz výměr'!#REF!</definedName>
    <definedName name="Malby__tapety__nátěry__nástřiky">'[12]SO 11.1A Výkaz výměr'!#REF!</definedName>
    <definedName name="MaR" localSheetId="5">[25]HW!#REF!</definedName>
    <definedName name="MaR">[25]HW!#REF!</definedName>
    <definedName name="minkap" localSheetId="1">#REF!</definedName>
    <definedName name="minkap">#REF!</definedName>
    <definedName name="MJ" localSheetId="5">#REF!</definedName>
    <definedName name="MJ" localSheetId="1">#REF!</definedName>
    <definedName name="MJ">#REF!</definedName>
    <definedName name="mm" localSheetId="1">#REF!</definedName>
    <definedName name="mm">#REF!</definedName>
    <definedName name="mmm" localSheetId="1">[26]EZS!$H$2</definedName>
    <definedName name="mmm">[27]EZS!$H$2</definedName>
    <definedName name="mmmm" localSheetId="4" hidden="1">{#N/A,#N/A,TRUE,"Krycí list"}</definedName>
    <definedName name="mmmm" localSheetId="1" hidden="1">{#N/A,#N/A,TRUE,"Krycí list"}</definedName>
    <definedName name="mmmm" localSheetId="2" hidden="1">{#N/A,#N/A,TRUE,"Krycí list"}</definedName>
    <definedName name="mmmm" localSheetId="0" hidden="1">{#N/A,#N/A,TRUE,"Krycí list"}</definedName>
    <definedName name="mmmm" hidden="1">{#N/A,#N/A,TRUE,"Krycí list"}</definedName>
    <definedName name="MO" localSheetId="1">#REF!</definedName>
    <definedName name="MO">#REF!</definedName>
    <definedName name="mobiliář_volné_int_vyb" localSheetId="5">'[18]cost plan'!#REF!</definedName>
    <definedName name="mobiliář_volné_int_vyb">'[19]cost plan'!#REF!</definedName>
    <definedName name="moje"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oje"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oje"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oje"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oje"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ont" localSheetId="5">[14]Rekapitulace!$H$9</definedName>
    <definedName name="MONT" localSheetId="1">#REF!</definedName>
    <definedName name="MONT">#REF!</definedName>
    <definedName name="Montaz" localSheetId="1">#REF!</definedName>
    <definedName name="Montaz">#REF!</definedName>
    <definedName name="Montaz_3" localSheetId="1">#REF!</definedName>
    <definedName name="Montaz_3">#REF!</definedName>
    <definedName name="Montaz_4" localSheetId="1">#REF!</definedName>
    <definedName name="Montaz_4">#REF!</definedName>
    <definedName name="Montaz_5" localSheetId="1">#REF!</definedName>
    <definedName name="Montaz_5">#REF!</definedName>
    <definedName name="Montaz0" localSheetId="5">[14]Položky!#REF!</definedName>
    <definedName name="Montaz0" localSheetId="1">#REF!</definedName>
    <definedName name="Montaz0">#REF!</definedName>
    <definedName name="Montáž" localSheetId="1">#REF!</definedName>
    <definedName name="Montáž">#REF!</definedName>
    <definedName name="Montáž_1" localSheetId="1">#REF!</definedName>
    <definedName name="Montáž_1">#REF!</definedName>
    <definedName name="MR"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R"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R"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R"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R"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mts" localSheetId="1">#REF!</definedName>
    <definedName name="mts">#REF!</definedName>
    <definedName name="mts_1">"#REF!"</definedName>
    <definedName name="n" localSheetId="1">#REF!</definedName>
    <definedName name="n">#REF!</definedName>
    <definedName name="Nab." localSheetId="1">#REF!</definedName>
    <definedName name="Nab.">#REF!</definedName>
    <definedName name="Nabytek" localSheetId="1">#REF!</definedName>
    <definedName name="Nabytek">#REF!</definedName>
    <definedName name="Nabytek_3" localSheetId="1">#REF!</definedName>
    <definedName name="Nabytek_3">#REF!</definedName>
    <definedName name="Nabytek_4" localSheetId="1">#REF!</definedName>
    <definedName name="Nabytek_4">#REF!</definedName>
    <definedName name="Nabytek_5" localSheetId="1">#REF!</definedName>
    <definedName name="Nabytek_5">#REF!</definedName>
    <definedName name="Náhl." localSheetId="1">#REF!</definedName>
    <definedName name="Náhl.">#REF!</definedName>
    <definedName name="NAME" localSheetId="1">#REF!</definedName>
    <definedName name="NAME">#REF!</definedName>
    <definedName name="NazevDilu" localSheetId="5">#REF!</definedName>
    <definedName name="NazevDilu" localSheetId="1">#REF!</definedName>
    <definedName name="NazevDilu">#REF!</definedName>
    <definedName name="nazevobjektu" localSheetId="5">'[14]Krycí list stavba'!$C$5</definedName>
    <definedName name="nazevobjektu">'[15]Krycí list'!$C$4</definedName>
    <definedName name="NazevRozpoctu" localSheetId="5">'[16]Krycí list'!$D$2</definedName>
    <definedName name="NazevRozpoctu">'[17]Krycí list'!$D$2</definedName>
    <definedName name="nazevstavby" localSheetId="5">'[14]Krycí list stavba'!$C$7</definedName>
    <definedName name="nazevstavby">'[15]Krycí list'!$C$6</definedName>
    <definedName name="_xlnm.Print_Titles" localSheetId="4">Plyn!$3:$3</definedName>
    <definedName name="_xlnm.Print_Titles" localSheetId="2">Stavba!$120:$120</definedName>
    <definedName name="_xlnm.Print_Titles" localSheetId="3">Technologie!$4:$4</definedName>
    <definedName name="nový"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ový"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ový"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ový"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ový"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TB"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TB"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TB"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TB"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NTB"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b_8_30" localSheetId="1">#REF!</definedName>
    <definedName name="ob_8_30">#REF!</definedName>
    <definedName name="obch_sleva">[28]Sazby!$J$16</definedName>
    <definedName name="obch_sleva_1">"#REF!"</definedName>
    <definedName name="Objednatel" localSheetId="5">#REF!</definedName>
    <definedName name="Objednatel" localSheetId="1">#REF!</definedName>
    <definedName name="Objednatel">#REF!</definedName>
    <definedName name="Obklady_keramické" localSheetId="1">'[12]SO 11.1A Výkaz výměr'!#REF!</definedName>
    <definedName name="Obklady_keramické">'[12]SO 11.1A Výkaz výměr'!#REF!</definedName>
    <definedName name="_xlnm.Print_Area" localSheetId="5">'M+R'!$A$1:$G$118</definedName>
    <definedName name="_xlnm.Print_Area" localSheetId="4">Plyn!$A$1:$F$47</definedName>
    <definedName name="_xlnm.Print_Area" localSheetId="1">Rekapitulace!$A$1:$C$19</definedName>
    <definedName name="_xlnm.Print_Area" localSheetId="2">Stavba!$C$4:$Q$70,Stavba!$C$76:$Q$105,Stavba!$C$111:$Q$193</definedName>
    <definedName name="_xlnm.Print_Area" localSheetId="3">Technologie!$A$1:$F$257</definedName>
    <definedName name="_xlnm.Print_Area" localSheetId="0">Titul!$A$1:$I$26</definedName>
    <definedName name="_xlnm.Print_Area">"$#REF!.$A$1:$F$193"</definedName>
    <definedName name="oblast1" localSheetId="1">#REF!</definedName>
    <definedName name="oblast1">#REF!</definedName>
    <definedName name="obvod_suteren">[29]Hrubá!$G$11</definedName>
    <definedName name="okna_kotvy" localSheetId="1">#REF!</definedName>
    <definedName name="okna_kotvy">#REF!</definedName>
    <definedName name="okna_montaz" localSheetId="1">#REF!</definedName>
    <definedName name="okna_montaz">#REF!</definedName>
    <definedName name="okno" localSheetId="5">#REF!</definedName>
    <definedName name="okno">#REF!</definedName>
    <definedName name="OLE_LINK1" localSheetId="0">Titul!$B$1</definedName>
    <definedName name="OP" localSheetId="1">#REF!</definedName>
    <definedName name="OP" localSheetId="0">#REF!</definedName>
    <definedName name="OP">#REF!</definedName>
    <definedName name="opt"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ika"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ika"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ika"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ika"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ptika"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ostaní_práce_mimo_půdorys_staveniště" localSheetId="5">'[18]cost plan'!#REF!</definedName>
    <definedName name="ostaní_práce_mimo_půdorys_staveniště">'[19]cost plan'!#REF!</definedName>
    <definedName name="Ostatni" localSheetId="1">#REF!</definedName>
    <definedName name="Ostatni">#REF!</definedName>
    <definedName name="Ostatni_3" localSheetId="1">#REF!</definedName>
    <definedName name="Ostatni_3">#REF!</definedName>
    <definedName name="Ostatni_4" localSheetId="1">#REF!</definedName>
    <definedName name="Ostatni_4">#REF!</definedName>
    <definedName name="Ostatni_5" localSheetId="1">#REF!</definedName>
    <definedName name="Ostatni_5">#REF!</definedName>
    <definedName name="ostatní_nosné_konstrukce" localSheetId="5">'[18]cost plan'!#REF!</definedName>
    <definedName name="ostatní_nosné_konstrukce">'[19]cost plan'!#REF!</definedName>
    <definedName name="ostatní_speciální_povrchové_úpravy" localSheetId="5">'[18]cost plan'!#REF!</definedName>
    <definedName name="ostatní_speciální_povrchové_úpravy">'[19]cost plan'!#REF!</definedName>
    <definedName name="ovno_1">"#REF!"</definedName>
    <definedName name="p" localSheetId="1">#REF!</definedName>
    <definedName name="p">#REF!</definedName>
    <definedName name="PA">[9]PA!$X$573</definedName>
    <definedName name="PA_1" localSheetId="5">[11]Summary!#REF!</definedName>
    <definedName name="PA_1">[11]Summary!#REF!</definedName>
    <definedName name="PA_2" localSheetId="5">[11]Summary!#REF!</definedName>
    <definedName name="PA_2">[11]Summary!#REF!</definedName>
    <definedName name="PA_a" localSheetId="5">[11]Summary!#REF!</definedName>
    <definedName name="PA_a">[11]Summary!#REF!</definedName>
    <definedName name="PA_b" localSheetId="5">[11]Summary!#REF!</definedName>
    <definedName name="PA_b">[11]Summary!#REF!</definedName>
    <definedName name="PA_d" localSheetId="5">[11]Summary!#REF!</definedName>
    <definedName name="PA_d">[11]Summary!#REF!</definedName>
    <definedName name="PA_I" localSheetId="5">[11]Summary!#REF!</definedName>
    <definedName name="PA_I">[11]Summary!#REF!</definedName>
    <definedName name="PA_s" localSheetId="5">[11]Summary!#REF!</definedName>
    <definedName name="PA_s">[11]Summary!#REF!</definedName>
    <definedName name="PA_W" localSheetId="5">[11]Summary!#REF!</definedName>
    <definedName name="PA_W">[11]Summary!#REF!</definedName>
    <definedName name="Pak.120" localSheetId="1">#REF!</definedName>
    <definedName name="Pak.120">#REF!</definedName>
    <definedName name="Pak.8" localSheetId="1">#REF!</definedName>
    <definedName name="Pak.8">#REF!</definedName>
    <definedName name="Parametry" localSheetId="1">#REF!</definedName>
    <definedName name="Parametry">#REF!</definedName>
    <definedName name="partneri.0">[13]Rekapitulace!#REF!</definedName>
    <definedName name="partneri.1">[13]Rekapitulace!#REF!</definedName>
    <definedName name="pata" localSheetId="1">[13]Rekapitulace!#REF!</definedName>
    <definedName name="pata">[13]Rekapitulace!#REF!</definedName>
    <definedName name="PE" localSheetId="5">[11]Summary!#REF!</definedName>
    <definedName name="PE">[11]Summary!#REF!</definedName>
    <definedName name="PE_h" localSheetId="5">[11]Summary!#REF!</definedName>
    <definedName name="PE_h">[11]Summary!#REF!</definedName>
    <definedName name="Periferie">"$#REF!.$B$59:$D$59"</definedName>
    <definedName name="PERSON.COMMENT" localSheetId="5">'[2]Poptávkový dopis'!#REF!</definedName>
    <definedName name="PERSON.COMMENT">'[3]Poptávkový dopis'!#REF!</definedName>
    <definedName name="PERSON.FULLINFO" localSheetId="5">'[2]Poptávkový dopis'!#REF!</definedName>
    <definedName name="PERSON.FULLINFO">'[3]Poptávkový dopis'!#REF!</definedName>
    <definedName name="PERSON.FULLNAME" localSheetId="5">'[2]Poptávkový dopis'!#REF!</definedName>
    <definedName name="PERSON.FULLNAME">'[3]Poptávkový dopis'!#REF!</definedName>
    <definedName name="PERSON.POSITION" localSheetId="5">'[2]Poptávkový dopis'!#REF!</definedName>
    <definedName name="PERSON.POSITION">'[3]Poptávkový dopis'!#REF!</definedName>
    <definedName name="pia" localSheetId="1">#REF!</definedName>
    <definedName name="pia">#REF!</definedName>
    <definedName name="PJ" localSheetId="1">#REF!</definedName>
    <definedName name="PJ">#REF!</definedName>
    <definedName name="PlatebniPodminkyAJ" localSheetId="1">#REF!</definedName>
    <definedName name="PlatebniPodminkyAJ">#REF!</definedName>
    <definedName name="PlatebniPodminkyAJ_3" localSheetId="1">#REF!</definedName>
    <definedName name="PlatebniPodminkyAJ_3">#REF!</definedName>
    <definedName name="PlatebniPodminkyAJ_4" localSheetId="1">#REF!</definedName>
    <definedName name="PlatebniPodminkyAJ_4">#REF!</definedName>
    <definedName name="PlatebniPodminkyAJ_5" localSheetId="1">#REF!</definedName>
    <definedName name="PlatebniPodminkyAJ_5">#REF!</definedName>
    <definedName name="PlatebniPodminkyCZ" localSheetId="1">#REF!</definedName>
    <definedName name="PlatebniPodminkyCZ">#REF!</definedName>
    <definedName name="PlatebniPodminkyCZ_3" localSheetId="1">#REF!</definedName>
    <definedName name="PlatebniPodminkyCZ_3">#REF!</definedName>
    <definedName name="PlatebniPodminkyCZ_4" localSheetId="1">#REF!</definedName>
    <definedName name="PlatebniPodminkyCZ_4">#REF!</definedName>
    <definedName name="PlatebniPodminkyCZ_5" localSheetId="1">#REF!</definedName>
    <definedName name="PlatebniPodminkyCZ_5">#REF!</definedName>
    <definedName name="PlatnostNabidky" localSheetId="1">#REF!</definedName>
    <definedName name="PlatnostNabidky">#REF!</definedName>
    <definedName name="PlatnostNabidky_3" localSheetId="1">#REF!</definedName>
    <definedName name="PlatnostNabidky_3">#REF!</definedName>
    <definedName name="PlatnostNabidky_4" localSheetId="1">#REF!</definedName>
    <definedName name="PlatnostNabidky_4">#REF!</definedName>
    <definedName name="PlatnostNabidky_5" localSheetId="1">#REF!</definedName>
    <definedName name="PlatnostNabidky_5">#REF!</definedName>
    <definedName name="pln" localSheetId="1">#REF!</definedName>
    <definedName name="pln">#REF!</definedName>
    <definedName name="PM" localSheetId="5">[11]Summary!#REF!</definedName>
    <definedName name="PM">[11]Summary!#REF!</definedName>
    <definedName name="PM_h" localSheetId="5">[11]Summary!#REF!</definedName>
    <definedName name="PM_h">[11]Summary!#REF!</definedName>
    <definedName name="PMV_HW" localSheetId="1">[21]MC6501L!#REF!</definedName>
    <definedName name="PMV_HW">[21]MC6501L!#REF!</definedName>
    <definedName name="PMV_SCE" localSheetId="1">[21]MC6501L!#REF!</definedName>
    <definedName name="PMV_SCE">[21]MC6501L!#REF!</definedName>
    <definedName name="PMV_SW" localSheetId="1">[21]MC6501L!#REF!</definedName>
    <definedName name="PMV_SW">[21]MC6501L!#REF!</definedName>
    <definedName name="PN" localSheetId="1">#REF!</definedName>
    <definedName name="PN">#REF!</definedName>
    <definedName name="PO" localSheetId="1">#REF!</definedName>
    <definedName name="PO">#REF!</definedName>
    <definedName name="PocetMJ" localSheetId="5">#REF!</definedName>
    <definedName name="PocetMJ">'[30]Krycí list'!$G$6</definedName>
    <definedName name="Podhledy" localSheetId="1">'[12]SO 11.1A Výkaz výměr'!#REF!</definedName>
    <definedName name="Podhledy">'[12]SO 11.1A Výkaz výměr'!#REF!</definedName>
    <definedName name="podw" localSheetId="1">'[31]Rob. elektr.'!#REF!</definedName>
    <definedName name="podw">'[31]Rob. elektr.'!#REF!</definedName>
    <definedName name="pok"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pok"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pok"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pok"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pok"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Pokus">#REF!</definedName>
    <definedName name="Pokus88">#REF!</definedName>
    <definedName name="pokusAAAA" localSheetId="1">#REF!</definedName>
    <definedName name="pokusAAAA">#REF!</definedName>
    <definedName name="pokusAAAA_1">"#REF!"</definedName>
    <definedName name="pokusadres" localSheetId="1">#REF!</definedName>
    <definedName name="pokusadres">#REF!</definedName>
    <definedName name="pokusadres_1">"#REF!"</definedName>
    <definedName name="Polozky1PP" localSheetId="1">#REF!</definedName>
    <definedName name="Polozky1PP">#REF!</definedName>
    <definedName name="položka_A1" localSheetId="1">#REF!</definedName>
    <definedName name="položka_A1">#REF!</definedName>
    <definedName name="položka_A1_1">"#REF!"</definedName>
    <definedName name="pom_výp_zač" localSheetId="1">#REF!</definedName>
    <definedName name="pom_výp_zač">#REF!</definedName>
    <definedName name="pom_výp_zač_1">"#REF!"</definedName>
    <definedName name="pom_výpočty" localSheetId="1">#REF!</definedName>
    <definedName name="pom_výpočty">#REF!</definedName>
    <definedName name="pom_výpočty_1">"#REF!"</definedName>
    <definedName name="PORTSV" localSheetId="1">#REF!</definedName>
    <definedName name="PORTSV">#REF!</definedName>
    <definedName name="Poznamka" localSheetId="5">#REF!</definedName>
    <definedName name="Poznamka" localSheetId="1">#REF!</definedName>
    <definedName name="Poznamka">#REF!</definedName>
    <definedName name="prep_schem">[28]konf!$B$17</definedName>
    <definedName name="prep_schem_1">"#REF!"</definedName>
    <definedName name="Print_Area" localSheetId="5">#REF!</definedName>
    <definedName name="Print_Area">"$#REF!.$A$1:$F$193"</definedName>
    <definedName name="Print_Area___0">"$#REF!.$#REF!$#REF!:$#REF!$#REF!"</definedName>
    <definedName name="Print_Titles">"$#REF!.$A$1:$#REF!.$IV$8"</definedName>
    <definedName name="Prirážka0">1</definedName>
    <definedName name="Prirážka10">1.1</definedName>
    <definedName name="Prirážka20">1.2</definedName>
    <definedName name="Prirážka25">1.25</definedName>
    <definedName name="Prirážka30">1.3</definedName>
    <definedName name="Prirážka40">1.4</definedName>
    <definedName name="Prirážka7">1.07</definedName>
    <definedName name="Prix_T_SVI_plat" localSheetId="1">#REF!</definedName>
    <definedName name="Prix_T_SVI_plat">#REF!</definedName>
    <definedName name="ProductTable">[32]Foglio2!$A$2:$D$45</definedName>
    <definedName name="Profese">'[33]Krycí list MaR'!$E$2</definedName>
    <definedName name="PROJECT.COMMENT" localSheetId="5">'[2]Poptávkový dopis'!#REF!</definedName>
    <definedName name="PROJECT.COMMENT">'[3]Poptávkový dopis'!#REF!</definedName>
    <definedName name="PROJECT.NUMBER" localSheetId="5">'[2]Poptávkový dopis'!#REF!</definedName>
    <definedName name="PROJECT.NUMBER">'[3]Poptávkový dopis'!#REF!</definedName>
    <definedName name="PROJECT.PRICEUNIT" localSheetId="5">'[2]Poptávkový dopis'!$D$3</definedName>
    <definedName name="PROJECT.PRICEUNIT">'[3]Poptávkový dopis'!$D$3</definedName>
    <definedName name="Projektant" localSheetId="5">#REF!</definedName>
    <definedName name="Projektant">'[30]Krycí list'!$C$8</definedName>
    <definedName name="Přehled" localSheetId="5">#REF!</definedName>
    <definedName name="Přehled">"$#REF!.$A$1"</definedName>
    <definedName name="přípojky_ZTI_elektro_a_ostatní" localSheetId="5">'[18]cost plan'!#REF!</definedName>
    <definedName name="přípojky_ZTI_elektro_a_ostatní">'[19]cost plan'!#REF!</definedName>
    <definedName name="PSV" localSheetId="5">[14]Rekapitulace!$F$9</definedName>
    <definedName name="PSV" localSheetId="1">#REF!</definedName>
    <definedName name="PSV">#REF!</definedName>
    <definedName name="PSV0" localSheetId="5">[14]Položky!#REF!</definedName>
    <definedName name="PSV0" localSheetId="1">#REF!</definedName>
    <definedName name="PSV0">#REF!</definedName>
    <definedName name="r_zie_dop" localSheetId="1">#REF!</definedName>
    <definedName name="r_zie_dop">#REF!</definedName>
    <definedName name="r_zie_m" localSheetId="1">#REF!</definedName>
    <definedName name="r_zie_m">#REF!</definedName>
    <definedName name="r_zie_r" localSheetId="1">#REF!</definedName>
    <definedName name="r_zie_r">#REF!</definedName>
    <definedName name="Rabat_ACS">0.82</definedName>
    <definedName name="Rabat_JGS">0.75</definedName>
    <definedName name="Rabat_RH">0.9</definedName>
    <definedName name="Rabat0">1</definedName>
    <definedName name="Rabat20">1/(1-0.2)</definedName>
    <definedName name="Rabat2N">0.85</definedName>
    <definedName name="RabatConnecting">0.8</definedName>
    <definedName name="RabatMediatron">0.85</definedName>
    <definedName name="RabatOlympo">0.95</definedName>
    <definedName name="Rate" localSheetId="5">[11]Summary!#REF!</definedName>
    <definedName name="Rate">[11]Summary!#REF!</definedName>
    <definedName name="RecyklaceRemove" localSheetId="1">#REF!</definedName>
    <definedName name="RecyklaceRemove">#REF!</definedName>
    <definedName name="REKAPITULACE" localSheetId="1">'[12]SO 11.1A Výkaz výměr'!#REF!</definedName>
    <definedName name="REKAPITULACE">'[12]SO 11.1A Výkaz výměr'!#REF!</definedName>
    <definedName name="Rekapitulace_3" localSheetId="1">#REF!</definedName>
    <definedName name="Rekapitulace_3">#REF!</definedName>
    <definedName name="Rekapitulace_4" localSheetId="1">#REF!</definedName>
    <definedName name="Rekapitulace_4">#REF!</definedName>
    <definedName name="Rekapitulace_5" localSheetId="1">#REF!</definedName>
    <definedName name="Rekapitulace_5">#REF!</definedName>
    <definedName name="RFmx" localSheetId="1">#REF!</definedName>
    <definedName name="RFmx">#REF!</definedName>
    <definedName name="rfomni" localSheetId="1">#REF!</definedName>
    <definedName name="rfomni">#REF!</definedName>
    <definedName name="RFperif" localSheetId="1">#REF!</definedName>
    <definedName name="RFperif">#REF!</definedName>
    <definedName name="RFperif1" localSheetId="1">#REF!</definedName>
    <definedName name="RFperif1">#REF!</definedName>
    <definedName name="RFser" localSheetId="1">#REF!</definedName>
    <definedName name="RFser">#REF!</definedName>
    <definedName name="RFSYST" localSheetId="1">#REF!</definedName>
    <definedName name="RFSYST">#REF!</definedName>
    <definedName name="RFTERM" localSheetId="1">#REF!</definedName>
    <definedName name="RFTERM">#REF!</definedName>
    <definedName name="rg" localSheetId="1">#REF!</definedName>
    <definedName name="rg">#REF!</definedName>
    <definedName name="rgrg" localSheetId="4" hidden="1">{#N/A,#N/A,TRUE,"Krycí list"}</definedName>
    <definedName name="rgrg" localSheetId="1" hidden="1">{#N/A,#N/A,TRUE,"Krycí list"}</definedName>
    <definedName name="rgrg" localSheetId="2" hidden="1">{#N/A,#N/A,TRUE,"Krycí list"}</definedName>
    <definedName name="rgrg" localSheetId="0" hidden="1">{#N/A,#N/A,TRUE,"Krycí list"}</definedName>
    <definedName name="rgrg" hidden="1">{#N/A,#N/A,TRUE,"Krycí list"}</definedName>
    <definedName name="Rídící_systém">"$#REF!.$B$90:$D$90"</definedName>
    <definedName name="Rok_nabídky" localSheetId="5">#REF!</definedName>
    <definedName name="Rok_nabídky">"$#REF!.$O$#REF!:$P$#REF!"</definedName>
    <definedName name="rozp" localSheetId="4" hidden="1">{#N/A,#N/A,TRUE,"Krycí list"}</definedName>
    <definedName name="rozp" localSheetId="1" hidden="1">{#N/A,#N/A,TRUE,"Krycí list"}</definedName>
    <definedName name="rozp" localSheetId="2" hidden="1">{#N/A,#N/A,TRUE,"Krycí list"}</definedName>
    <definedName name="rozp" localSheetId="0" hidden="1">{#N/A,#N/A,TRUE,"Krycí list"}</definedName>
    <definedName name="rozp" hidden="1">{#N/A,#N/A,TRUE,"Krycí list"}</definedName>
    <definedName name="Rozpočet" localSheetId="1">#REF!</definedName>
    <definedName name="Rozpočet">#REF!</definedName>
    <definedName name="rozpočtová_rezerva" localSheetId="5">'[18]cost plan'!#REF!</definedName>
    <definedName name="rozpočtová_rezerva">'[19]cost plan'!#REF!</definedName>
    <definedName name="rozvržení_rozp" localSheetId="1">#REF!</definedName>
    <definedName name="rozvržení_rozp">#REF!</definedName>
    <definedName name="rozvržení_rozp_1">"#REF!"</definedName>
    <definedName name="Rwvu.Skryté." localSheetId="1" hidden="1">#REF!</definedName>
    <definedName name="Rwvu.Skryté." hidden="1">#REF!</definedName>
    <definedName name="Rx_0Cenik" localSheetId="1">#REF!</definedName>
    <definedName name="Rx_0Cenik">#REF!</definedName>
    <definedName name="S4S_Export_Doklad" localSheetId="1">#REF!</definedName>
    <definedName name="S4S_Export_Doklad">#REF!</definedName>
    <definedName name="Sádrokartonové_konstrukce" localSheetId="1">'[12]SO 11.1A Výkaz výměr'!#REF!</definedName>
    <definedName name="Sádrokartonové_konstrukce">'[12]SO 11.1A Výkaz výměr'!#REF!</definedName>
    <definedName name="SazbaDPH1" localSheetId="5">'[16]Krycí list'!$C$30</definedName>
    <definedName name="SazbaDPH1">'[30]Krycí list'!$C$30</definedName>
    <definedName name="SazbaDPH2" localSheetId="5">'[16]Krycí list'!$C$32</definedName>
    <definedName name="SazbaDPH2">'[30]Krycí list'!$C$32</definedName>
    <definedName name="SC" localSheetId="1">#REF!</definedName>
    <definedName name="SC">#REF!</definedName>
    <definedName name="SE" localSheetId="5">[11]Summary!#REF!</definedName>
    <definedName name="SE">[11]Summary!#REF!</definedName>
    <definedName name="SE_h" localSheetId="5">[11]Summary!#REF!</definedName>
    <definedName name="SE_h">[11]Summary!#REF!</definedName>
    <definedName name="section_A_Brutto" localSheetId="1">#REF!</definedName>
    <definedName name="section_A_Brutto">#REF!</definedName>
    <definedName name="section_A_Netto" localSheetId="1">#REF!</definedName>
    <definedName name="section_A_Netto">#REF!</definedName>
    <definedName name="section_A_Total" localSheetId="1">#REF!</definedName>
    <definedName name="section_A_Total">#REF!</definedName>
    <definedName name="section_B_Brutto" localSheetId="1">#REF!</definedName>
    <definedName name="section_B_Brutto">#REF!</definedName>
    <definedName name="section_B_Netto" localSheetId="1">#REF!</definedName>
    <definedName name="section_B_Netto">#REF!</definedName>
    <definedName name="section_B_Total" localSheetId="1">#REF!</definedName>
    <definedName name="section_B_Total">#REF!</definedName>
    <definedName name="section_C_Brutto" localSheetId="1">#REF!</definedName>
    <definedName name="section_C_Brutto">#REF!</definedName>
    <definedName name="section_C_Netto" localSheetId="1">#REF!</definedName>
    <definedName name="section_C_Netto">#REF!</definedName>
    <definedName name="section_C_Total" localSheetId="1">#REF!</definedName>
    <definedName name="section_C_Total">#REF!</definedName>
    <definedName name="section_CUSTOM_Netto" localSheetId="1">#REF!,#REF!</definedName>
    <definedName name="section_CUSTOM_Netto" localSheetId="0">#REF!,#REF!</definedName>
    <definedName name="section_CUSTOM_Netto">#REF!,#REF!</definedName>
    <definedName name="SK">[9]SK!$X$178</definedName>
    <definedName name="SK_1" localSheetId="5">[11]Summary!#REF!</definedName>
    <definedName name="SK_1">[11]Summary!#REF!</definedName>
    <definedName name="SK_2" localSheetId="5">[11]Summary!#REF!</definedName>
    <definedName name="SK_2">[11]Summary!#REF!</definedName>
    <definedName name="SK_a" localSheetId="5">[11]Summary!#REF!</definedName>
    <definedName name="SK_a">[11]Summary!#REF!</definedName>
    <definedName name="SK_b" localSheetId="5">[11]Summary!#REF!</definedName>
    <definedName name="SK_b">[11]Summary!#REF!</definedName>
    <definedName name="SK_d" localSheetId="5">[11]Summary!#REF!</definedName>
    <definedName name="SK_d">[11]Summary!#REF!</definedName>
    <definedName name="SK_I" localSheetId="5">[11]Summary!#REF!</definedName>
    <definedName name="SK_I">[11]Summary!#REF!</definedName>
    <definedName name="SK_s" localSheetId="5">[11]Summary!#REF!</definedName>
    <definedName name="SK_s">[11]Summary!#REF!</definedName>
    <definedName name="SK_W" localSheetId="5">[11]Summary!#REF!</definedName>
    <definedName name="SK_W">[11]Summary!#REF!</definedName>
    <definedName name="sk12_4" localSheetId="1">#REF!</definedName>
    <definedName name="sk12_4">#REF!</definedName>
    <definedName name="sk12_6">#REF!</definedName>
    <definedName name="sk12_8">#REF!</definedName>
    <definedName name="sk13_4">#REF!</definedName>
    <definedName name="sk13_6">#REF!</definedName>
    <definedName name="sk13_8">#REF!</definedName>
    <definedName name="sk14_4">#REF!</definedName>
    <definedName name="sk14_6">#REF!</definedName>
    <definedName name="sk14_8">#REF!</definedName>
    <definedName name="sk16_nepl">#REF!</definedName>
    <definedName name="sk16_pl">#REF!</definedName>
    <definedName name="sk17_5">#REF!</definedName>
    <definedName name="sk17_6">#REF!</definedName>
    <definedName name="sk17_8">#REF!</definedName>
    <definedName name="sk19_4">#REF!</definedName>
    <definedName name="sk19_6">#REF!</definedName>
    <definedName name="sk19_8">#REF!</definedName>
    <definedName name="SKK" localSheetId="5">[11]Summary!#REF!</definedName>
    <definedName name="skk">[34]Rekapitulace!$B$2</definedName>
    <definedName name="SLC16E" localSheetId="1">#REF!</definedName>
    <definedName name="SLC16E">#REF!</definedName>
    <definedName name="SloupecCC" localSheetId="5">#REF!</definedName>
    <definedName name="SloupecCC" localSheetId="1">#REF!</definedName>
    <definedName name="SloupecCC">#REF!</definedName>
    <definedName name="SloupecCisloPol" localSheetId="5">#REF!</definedName>
    <definedName name="SloupecCisloPol" localSheetId="1">#REF!</definedName>
    <definedName name="SloupecCisloPol">#REF!</definedName>
    <definedName name="SloupecCH" localSheetId="5">#REF!</definedName>
    <definedName name="SloupecCH" localSheetId="1">#REF!</definedName>
    <definedName name="SloupecCH">#REF!</definedName>
    <definedName name="SloupecJC" localSheetId="5">#REF!</definedName>
    <definedName name="SloupecJC" localSheetId="1">#REF!</definedName>
    <definedName name="SloupecJC">#REF!</definedName>
    <definedName name="SloupecJH" localSheetId="5">#REF!</definedName>
    <definedName name="SloupecJH" localSheetId="1">#REF!</definedName>
    <definedName name="SloupecJH">#REF!</definedName>
    <definedName name="SloupecMJ" localSheetId="5">#REF!</definedName>
    <definedName name="SloupecMJ" localSheetId="1">#REF!</definedName>
    <definedName name="SloupecMJ">#REF!</definedName>
    <definedName name="SloupecMnozstvi" localSheetId="5">#REF!</definedName>
    <definedName name="SloupecMnozstvi" localSheetId="1">#REF!</definedName>
    <definedName name="SloupecMnozstvi">#REF!</definedName>
    <definedName name="SloupecNazPol" localSheetId="5">#REF!</definedName>
    <definedName name="SloupecNazPol" localSheetId="1">#REF!</definedName>
    <definedName name="SloupecNazPol">#REF!</definedName>
    <definedName name="SloupecPC" localSheetId="5">#REF!</definedName>
    <definedName name="SloupecPC" localSheetId="1">#REF!</definedName>
    <definedName name="SloupecPC">#REF!</definedName>
    <definedName name="Smlouva" localSheetId="1">#REF!</definedName>
    <definedName name="Smlouva">#REF!</definedName>
    <definedName name="Smlouva_3" localSheetId="1">#REF!</definedName>
    <definedName name="Smlouva_3">#REF!</definedName>
    <definedName name="Smlouva_4" localSheetId="1">#REF!</definedName>
    <definedName name="Smlouva_4">#REF!</definedName>
    <definedName name="Smlouva_5" localSheetId="1">#REF!</definedName>
    <definedName name="Smlouva_5">#REF!</definedName>
    <definedName name="solver_lin">0</definedName>
    <definedName name="solver_num">0</definedName>
    <definedName name="solver_opt" localSheetId="5">[35]asr_polozky!#REF!</definedName>
    <definedName name="solver_opt">[36]asr_polozky!#REF!</definedName>
    <definedName name="solver_typ">1</definedName>
    <definedName name="solver_val">0</definedName>
    <definedName name="soucet1" localSheetId="1">#REF!</definedName>
    <definedName name="soucet1">#REF!</definedName>
    <definedName name="Soucet1PP" localSheetId="1">#REF!</definedName>
    <definedName name="Soucet1PP">#REF!</definedName>
    <definedName name="soupis" localSheetId="4" hidden="1">{#N/A,#N/A,TRUE,"Krycí list"}</definedName>
    <definedName name="soupis" localSheetId="1" hidden="1">{#N/A,#N/A,TRUE,"Krycí list"}</definedName>
    <definedName name="soupis" localSheetId="2" hidden="1">{#N/A,#N/A,TRUE,"Krycí list"}</definedName>
    <definedName name="soupis" localSheetId="0" hidden="1">{#N/A,#N/A,TRUE,"Krycí list"}</definedName>
    <definedName name="soupis" hidden="1">{#N/A,#N/A,TRUE,"Krycí list"}</definedName>
    <definedName name="soustava">'[33]Krycí list MaR'!$C$2</definedName>
    <definedName name="Specifikace" localSheetId="5">#REF!</definedName>
    <definedName name="Specifikace">"$#REF!.$D$6:$D$7"</definedName>
    <definedName name="Spodek" localSheetId="5">[37]HW!#REF!</definedName>
    <definedName name="Spodek">[37]HW!#REF!</definedName>
    <definedName name="SS" localSheetId="5">[11]Summary!#REF!</definedName>
    <definedName name="SS">[11]Summary!#REF!</definedName>
    <definedName name="SS_h" localSheetId="5">[11]Summary!#REF!</definedName>
    <definedName name="SS_h">[11]Summary!#REF!</definedName>
    <definedName name="ssss" localSheetId="1">#REF!</definedName>
    <definedName name="ssss">#REF!</definedName>
    <definedName name="ssss_1">"#REF!"</definedName>
    <definedName name="ST" localSheetId="5">[11]Summary!#REF!</definedName>
    <definedName name="ST">[11]Summary!#REF!</definedName>
    <definedName name="ST_h" localSheetId="5">[11]Summary!#REF!</definedName>
    <definedName name="ST_h">[11]Summary!#REF!</definedName>
    <definedName name="ST1_1" localSheetId="5">[11]Summary!#REF!</definedName>
    <definedName name="ST1_1">[11]Summary!#REF!</definedName>
    <definedName name="ST1_2" localSheetId="5">[11]Summary!#REF!</definedName>
    <definedName name="ST1_2">[11]Summary!#REF!</definedName>
    <definedName name="ST1_a" localSheetId="5">[11]Summary!#REF!</definedName>
    <definedName name="ST1_a">[11]Summary!#REF!</definedName>
    <definedName name="ST1_b" localSheetId="5">[11]Summary!#REF!</definedName>
    <definedName name="ST1_b">[11]Summary!#REF!</definedName>
    <definedName name="ST1_d" localSheetId="5">[11]Summary!#REF!</definedName>
    <definedName name="ST1_d">[11]Summary!#REF!</definedName>
    <definedName name="ST1_I" localSheetId="5">[11]Summary!#REF!</definedName>
    <definedName name="ST1_I">[11]Summary!#REF!</definedName>
    <definedName name="ST1_s" localSheetId="5">[11]Summary!#REF!</definedName>
    <definedName name="ST1_s">[11]Summary!#REF!</definedName>
    <definedName name="ST1_W" localSheetId="5">[11]Summary!#REF!</definedName>
    <definedName name="ST1_W">[11]Summary!#REF!</definedName>
    <definedName name="ST2_1" localSheetId="5">[11]Summary!#REF!</definedName>
    <definedName name="ST2_1">[11]Summary!#REF!</definedName>
    <definedName name="ST2_2" localSheetId="5">[11]Summary!#REF!</definedName>
    <definedName name="ST2_2">[11]Summary!#REF!</definedName>
    <definedName name="ST2_a" localSheetId="5">[11]Summary!#REF!</definedName>
    <definedName name="ST2_a">[11]Summary!#REF!</definedName>
    <definedName name="ST2_b" localSheetId="5">[11]Summary!#REF!</definedName>
    <definedName name="ST2_b">[11]Summary!#REF!</definedName>
    <definedName name="ST2_d" localSheetId="5">[11]Summary!#REF!</definedName>
    <definedName name="ST2_d">[11]Summary!#REF!</definedName>
    <definedName name="ST2_I" localSheetId="5">[11]Summary!#REF!</definedName>
    <definedName name="ST2_I">[11]Summary!#REF!</definedName>
    <definedName name="ST2_s" localSheetId="5">[11]Summary!#REF!</definedName>
    <definedName name="ST2_s">[11]Summary!#REF!</definedName>
    <definedName name="ST2_W" localSheetId="5">[11]Summary!#REF!</definedName>
    <definedName name="ST2_W">[11]Summary!#REF!</definedName>
    <definedName name="ST3_1" localSheetId="5">[11]Summary!#REF!</definedName>
    <definedName name="ST3_1">[11]Summary!#REF!</definedName>
    <definedName name="ST3_2" localSheetId="5">[11]Summary!#REF!</definedName>
    <definedName name="ST3_2">[11]Summary!#REF!</definedName>
    <definedName name="ST3_a" localSheetId="5">[11]Summary!#REF!</definedName>
    <definedName name="ST3_a">[11]Summary!#REF!</definedName>
    <definedName name="ST3_b" localSheetId="5">[11]Summary!#REF!</definedName>
    <definedName name="ST3_b">[11]Summary!#REF!</definedName>
    <definedName name="ST3_d" localSheetId="5">[11]Summary!#REF!</definedName>
    <definedName name="ST3_d">[11]Summary!#REF!</definedName>
    <definedName name="ST3_I" localSheetId="5">[11]Summary!#REF!</definedName>
    <definedName name="ST3_I">[11]Summary!#REF!</definedName>
    <definedName name="ST3_s" localSheetId="5">[11]Summary!#REF!</definedName>
    <definedName name="ST3_s">[11]Summary!#REF!</definedName>
    <definedName name="ST3_t" localSheetId="5">[11]Summary!#REF!</definedName>
    <definedName name="ST3_t">[11]Summary!#REF!</definedName>
    <definedName name="ST3_W" localSheetId="5">[11]Summary!#REF!</definedName>
    <definedName name="ST3_W">[11]Summary!#REF!</definedName>
    <definedName name="STA" localSheetId="5">'[9]BMS HW'!$X$37</definedName>
    <definedName name="STA"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STA"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STA"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STA"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STA"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STA_1" localSheetId="5">[11]Summary!#REF!</definedName>
    <definedName name="STA_1">[11]Summary!#REF!</definedName>
    <definedName name="STA_2" localSheetId="5">[11]Summary!#REF!</definedName>
    <definedName name="STA_2">[11]Summary!#REF!</definedName>
    <definedName name="STA_a" localSheetId="5">[11]Summary!#REF!</definedName>
    <definedName name="STA_a">[11]Summary!#REF!</definedName>
    <definedName name="STA_b" localSheetId="5">[11]Summary!#REF!</definedName>
    <definedName name="STA_b">[11]Summary!#REF!</definedName>
    <definedName name="STA_d" localSheetId="5">[11]Summary!#REF!</definedName>
    <definedName name="STA_d">[11]Summary!#REF!</definedName>
    <definedName name="STA_I" localSheetId="5">[11]Summary!#REF!</definedName>
    <definedName name="STA_I">[11]Summary!#REF!</definedName>
    <definedName name="STA_s" localSheetId="5">[11]Summary!#REF!</definedName>
    <definedName name="STA_s">[11]Summary!#REF!</definedName>
    <definedName name="STA_W" localSheetId="5">[11]Summary!#REF!</definedName>
    <definedName name="STA_W">[11]Summary!#REF!</definedName>
    <definedName name="Stan." localSheetId="1">#REF!</definedName>
    <definedName name="Stan.">#REF!</definedName>
    <definedName name="Stredisko" localSheetId="1">#REF!</definedName>
    <definedName name="Stredisko">#REF!</definedName>
    <definedName name="Stredisko_3" localSheetId="1">#REF!</definedName>
    <definedName name="Stredisko_3">#REF!</definedName>
    <definedName name="Stredisko_4" localSheetId="1">#REF!</definedName>
    <definedName name="Stredisko_4">#REF!</definedName>
    <definedName name="Stredisko_5" localSheetId="1">#REF!</definedName>
    <definedName name="Stredisko_5">#REF!</definedName>
    <definedName name="Strom" localSheetId="1">#REF!</definedName>
    <definedName name="Strom">#REF!</definedName>
    <definedName name="subslevy">[28]Subdodávky!$D$4:$E$109</definedName>
    <definedName name="subslevy_1">"#REF!"</definedName>
    <definedName name="sum_memrekapdph" localSheetId="1">[13]Rekapitulace!#REF!</definedName>
    <definedName name="sum_memrekapdph">[13]Rekapitulace!#REF!</definedName>
    <definedName name="sum_prekap" localSheetId="1">[13]Rekapitulace!#REF!</definedName>
    <definedName name="sum_prekap">[13]Rekapitulace!#REF!</definedName>
    <definedName name="summary" localSheetId="4" hidden="1">{#N/A,#N/A,TRUE,"Krycí list"}</definedName>
    <definedName name="summary" localSheetId="1" hidden="1">{#N/A,#N/A,TRUE,"Krycí list"}</definedName>
    <definedName name="summary" localSheetId="2" hidden="1">{#N/A,#N/A,TRUE,"Krycí list"}</definedName>
    <definedName name="summary" localSheetId="0" hidden="1">{#N/A,#N/A,TRUE,"Krycí list"}</definedName>
    <definedName name="summary" hidden="1">{#N/A,#N/A,TRUE,"Krycí list"}</definedName>
    <definedName name="sumpok" localSheetId="1">#REF!</definedName>
    <definedName name="sumpok">#REF!</definedName>
    <definedName name="sumpok_1">"#REF!"</definedName>
    <definedName name="Svitidla" localSheetId="1">#REF!</definedName>
    <definedName name="Svitidla">#REF!</definedName>
    <definedName name="Swvu.Skryté." localSheetId="1" hidden="1">#REF!</definedName>
    <definedName name="Swvu.Skryté." hidden="1">#REF!</definedName>
    <definedName name="sz_be" localSheetId="1">#REF!</definedName>
    <definedName name="sz_be">#REF!</definedName>
    <definedName name="sz_ma" localSheetId="1">#REF!</definedName>
    <definedName name="sz_ma">#REF!</definedName>
    <definedName name="sz_pf" localSheetId="1">#REF!</definedName>
    <definedName name="sz_pf">#REF!</definedName>
    <definedName name="sz_sc" localSheetId="1">#REF!</definedName>
    <definedName name="sz_sc">#REF!</definedName>
    <definedName name="sz_sch" localSheetId="1">#REF!</definedName>
    <definedName name="sz_sch">#REF!</definedName>
    <definedName name="sz_so" localSheetId="1">#REF!</definedName>
    <definedName name="sz_so">#REF!</definedName>
    <definedName name="sz_sp" localSheetId="1">#REF!</definedName>
    <definedName name="sz_sp">#REF!</definedName>
    <definedName name="sz_st" localSheetId="1">#REF!</definedName>
    <definedName name="sz_st">#REF!</definedName>
    <definedName name="tab" localSheetId="1">#REF!</definedName>
    <definedName name="tab">#REF!</definedName>
    <definedName name="TAS">[9]TAS!$X$22</definedName>
    <definedName name="TAS_1" localSheetId="5">[11]Summary!#REF!</definedName>
    <definedName name="TAS_1">[11]Summary!#REF!</definedName>
    <definedName name="TAS_2" localSheetId="5">[11]Summary!#REF!</definedName>
    <definedName name="TAS_2">[11]Summary!#REF!</definedName>
    <definedName name="TAS_a" localSheetId="5">[11]Summary!#REF!</definedName>
    <definedName name="TAS_a">[11]Summary!#REF!</definedName>
    <definedName name="TAS_b" localSheetId="5">[11]Summary!#REF!</definedName>
    <definedName name="TAS_b">[11]Summary!#REF!</definedName>
    <definedName name="TAS_d" localSheetId="5">[11]Summary!#REF!</definedName>
    <definedName name="TAS_d">[11]Summary!#REF!</definedName>
    <definedName name="TAS_I" localSheetId="5">[11]Summary!#REF!</definedName>
    <definedName name="TAS_I">[11]Summary!#REF!</definedName>
    <definedName name="TAS_s" localSheetId="5">[11]Summary!#REF!</definedName>
    <definedName name="TAS_s">[11]Summary!#REF!</definedName>
    <definedName name="TAS_t" localSheetId="5">[11]Summary!#REF!</definedName>
    <definedName name="TAS_t">[11]Summary!#REF!</definedName>
    <definedName name="TAS_W" localSheetId="5">[11]Summary!#REF!</definedName>
    <definedName name="TAS_W">[11]Summary!#REF!</definedName>
    <definedName name="Telefon" localSheetId="1">#REF!</definedName>
    <definedName name="Telefon">#REF!</definedName>
    <definedName name="Telefon_3" localSheetId="1">#REF!</definedName>
    <definedName name="Telefon_3">#REF!</definedName>
    <definedName name="Telefon_4" localSheetId="1">#REF!</definedName>
    <definedName name="Telefon_4">#REF!</definedName>
    <definedName name="Telefon_5" localSheetId="1">#REF!</definedName>
    <definedName name="Telefon_5">#REF!</definedName>
    <definedName name="TerminDodani" localSheetId="1">#REF!</definedName>
    <definedName name="TerminDodani">#REF!</definedName>
    <definedName name="TerminDodani_3" localSheetId="1">#REF!</definedName>
    <definedName name="TerminDodani_3">#REF!</definedName>
    <definedName name="TerminDodani_4" localSheetId="1">#REF!</definedName>
    <definedName name="TerminDodani_4">#REF!</definedName>
    <definedName name="TerminDodani_5" localSheetId="1">#REF!</definedName>
    <definedName name="TerminDodani_5">#REF!</definedName>
    <definedName name="TextVlastniAJ" localSheetId="1">#REF!</definedName>
    <definedName name="TextVlastniAJ">#REF!</definedName>
    <definedName name="TextVlastniAJ_3" localSheetId="1">#REF!</definedName>
    <definedName name="TextVlastniAJ_3">#REF!</definedName>
    <definedName name="TextVlastniAJ_4" localSheetId="1">#REF!</definedName>
    <definedName name="TextVlastniAJ_4">#REF!</definedName>
    <definedName name="TextVlastniAJ_5" localSheetId="1">#REF!</definedName>
    <definedName name="TextVlastniAJ_5">#REF!</definedName>
    <definedName name="TextVlastniCZ" localSheetId="1">#REF!</definedName>
    <definedName name="TextVlastniCZ">#REF!</definedName>
    <definedName name="TextVlastniCZ_3" localSheetId="1">#REF!</definedName>
    <definedName name="TextVlastniCZ_3">#REF!</definedName>
    <definedName name="TextVlastniCZ_4" localSheetId="1">#REF!</definedName>
    <definedName name="TextVlastniCZ_4">#REF!</definedName>
    <definedName name="TextVlastniCZ_5" localSheetId="1">#REF!</definedName>
    <definedName name="TextVlastniCZ_5">#REF!</definedName>
    <definedName name="tłu" localSheetId="1">#REF!</definedName>
    <definedName name="tłu">#REF!</definedName>
    <definedName name="top_memrekapdph" localSheetId="1">[13]Rekapitulace!#REF!</definedName>
    <definedName name="top_memrekapdph">[13]Rekapitulace!#REF!</definedName>
    <definedName name="top_phlavy" localSheetId="1">[13]Rekapitulace!#REF!</definedName>
    <definedName name="top_phlavy">[13]Rekapitulace!#REF!</definedName>
    <definedName name="top_rkap" localSheetId="1">#REF!</definedName>
    <definedName name="top_rkap">#REF!</definedName>
    <definedName name="top_rozpocty" localSheetId="1">[13]Rekapitulace!#REF!</definedName>
    <definedName name="top_rozpocty">[13]Rekapitulace!#REF!</definedName>
    <definedName name="top_rpolozky" localSheetId="1">[13]Rekapitulace!#REF!</definedName>
    <definedName name="top_rpolozky">[13]Rekapitulace!#REF!</definedName>
    <definedName name="total_Brutto" localSheetId="1">#REF!</definedName>
    <definedName name="total_Brutto">#REF!</definedName>
    <definedName name="TPORTS" localSheetId="1">#REF!</definedName>
    <definedName name="TPORTS">#REF!</definedName>
    <definedName name="TRS"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TRS"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TRS"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TRS"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TRS"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Typ" localSheetId="5">[14]Položky!#REF!</definedName>
    <definedName name="Typ">"$#REF!.$C$90:$C$91;$#REF!.$C$59:$C$80"</definedName>
    <definedName name="u" localSheetId="1">'[38]Roboty sanitarne'!#REF!</definedName>
    <definedName name="u">'[38]Roboty sanitarne'!#REF!</definedName>
    <definedName name="UPS" localSheetId="1">#REF!</definedName>
    <definedName name="UPS">#REF!</definedName>
    <definedName name="USD" localSheetId="5">[11]Summary!#REF!</definedName>
    <definedName name="usd" localSheetId="1">#REF!</definedName>
    <definedName name="usd">#REF!</definedName>
    <definedName name="UT">[9]UT!$X$9</definedName>
    <definedName name="UT_1" localSheetId="5">[11]Summary!#REF!</definedName>
    <definedName name="UT_1">[11]Summary!#REF!</definedName>
    <definedName name="UT_2" localSheetId="5">[11]Summary!#REF!</definedName>
    <definedName name="UT_2">[11]Summary!#REF!</definedName>
    <definedName name="UT_a" localSheetId="5">[11]Summary!#REF!</definedName>
    <definedName name="UT_a">[11]Summary!#REF!</definedName>
    <definedName name="UT_b" localSheetId="5">[11]Summary!#REF!</definedName>
    <definedName name="UT_b">[11]Summary!#REF!</definedName>
    <definedName name="UT_d" localSheetId="5">[11]Summary!#REF!</definedName>
    <definedName name="UT_d">[11]Summary!#REF!</definedName>
    <definedName name="UT_I" localSheetId="5">[11]Summary!#REF!</definedName>
    <definedName name="UT_I">[11]Summary!#REF!</definedName>
    <definedName name="UT_s" localSheetId="5">[11]Summary!#REF!</definedName>
    <definedName name="UT_s">[11]Summary!#REF!</definedName>
    <definedName name="UT_t" localSheetId="5">[11]Summary!#REF!</definedName>
    <definedName name="UT_t">[11]Summary!#REF!</definedName>
    <definedName name="UT_W" localSheetId="5">[11]Summary!#REF!</definedName>
    <definedName name="UT_W">[11]Summary!#REF!</definedName>
    <definedName name="ValidCodeList">[32]Foglio2!$A$2:$A$45</definedName>
    <definedName name="varta" localSheetId="1">#REF!</definedName>
    <definedName name="varta">#REF!</definedName>
    <definedName name="VERSION.COMMENT" localSheetId="5">'[2]Poptávkový dopis'!#REF!</definedName>
    <definedName name="VERSION.COMMENT">'[3]Poptávkový dopis'!#REF!</definedName>
    <definedName name="VERSION.DESCR" localSheetId="5">'[2]Poptávkový dopis'!#REF!</definedName>
    <definedName name="VERSION.DESCR">'[3]Poptávkový dopis'!#REF!</definedName>
    <definedName name="VIZA" localSheetId="4" hidden="1">{#N/A,#N/A,TRUE,"Krycí list"}</definedName>
    <definedName name="VIZA" localSheetId="1" hidden="1">{#N/A,#N/A,TRUE,"Krycí list"}</definedName>
    <definedName name="VIZA" localSheetId="2" hidden="1">{#N/A,#N/A,TRUE,"Krycí list"}</definedName>
    <definedName name="VIZA" localSheetId="0" hidden="1">{#N/A,#N/A,TRUE,"Krycí list"}</definedName>
    <definedName name="VIZA" hidden="1">{#N/A,#N/A,TRUE,"Krycí list"}</definedName>
    <definedName name="VIZA12" localSheetId="4" hidden="1">{#N/A,#N/A,TRUE,"Krycí list"}</definedName>
    <definedName name="VIZA12" localSheetId="1" hidden="1">{#N/A,#N/A,TRUE,"Krycí list"}</definedName>
    <definedName name="VIZA12" localSheetId="2" hidden="1">{#N/A,#N/A,TRUE,"Krycí list"}</definedName>
    <definedName name="VIZA12" localSheetId="0" hidden="1">{#N/A,#N/A,TRUE,"Krycí list"}</definedName>
    <definedName name="VIZA12" hidden="1">{#N/A,#N/A,TRUE,"Krycí list"}</definedName>
    <definedName name="VRN" localSheetId="5">[14]Rekapitulace!$H$22</definedName>
    <definedName name="VRN" localSheetId="1">[39]Rek!$H$71</definedName>
    <definedName name="VRN">[40]Rek!$H$71</definedName>
    <definedName name="VRNKc" localSheetId="5">[14]Rekapitulace!#REF!</definedName>
    <definedName name="VRNKc" localSheetId="1">[15]Rekapitulace!#REF!</definedName>
    <definedName name="VRNKc">[15]Rekapitulace!#REF!</definedName>
    <definedName name="VRNnazev" localSheetId="5">[14]Rekapitulace!#REF!</definedName>
    <definedName name="VRNnazev" localSheetId="1">[15]Rekapitulace!#REF!</definedName>
    <definedName name="VRNnazev">[15]Rekapitulace!#REF!</definedName>
    <definedName name="VRNproc" localSheetId="5">[14]Rekapitulace!#REF!</definedName>
    <definedName name="VRNproc" localSheetId="1">[15]Rekapitulace!#REF!</definedName>
    <definedName name="VRNproc">[15]Rekapitulace!#REF!</definedName>
    <definedName name="VRNzakl" localSheetId="5">[14]Rekapitulace!#REF!</definedName>
    <definedName name="VRNzakl" localSheetId="1">[15]Rekapitulace!#REF!</definedName>
    <definedName name="VRNzakl">[15]Rekapitulace!#REF!</definedName>
    <definedName name="vsp" localSheetId="1">#REF!</definedName>
    <definedName name="vsp">#REF!</definedName>
    <definedName name="výpočty" localSheetId="1">#REF!</definedName>
    <definedName name="výpočty">#REF!</definedName>
    <definedName name="výpočty_1">"#REF!"</definedName>
    <definedName name="vystup" localSheetId="1">#REF!</definedName>
    <definedName name="vystup">#REF!</definedName>
    <definedName name="vystup_1">"#REF!"</definedName>
    <definedName name="vytápění_vč_kouřovodů" localSheetId="5">'[18]cost plan'!#REF!</definedName>
    <definedName name="vytápění_vč_kouřovodů">'[19]cost plan'!#REF!</definedName>
    <definedName name="WR" localSheetId="5">[11]Summary!#REF!</definedName>
    <definedName name="WR">[11]Summary!#REF!</definedName>
    <definedName name="wrn.Kontrolní._.rozpočet." localSheetId="4" hidden="1">{#N/A,#N/A,TRUE,"Krycí list"}</definedName>
    <definedName name="wrn.Kontrolní._.rozpočet." localSheetId="1" hidden="1">{#N/A,#N/A,TRUE,"Krycí list"}</definedName>
    <definedName name="wrn.Kontrolní._.rozpočet." localSheetId="2" hidden="1">{#N/A,#N/A,TRUE,"Krycí list"}</definedName>
    <definedName name="wrn.Kontrolní._.rozpočet." localSheetId="0" hidden="1">{#N/A,#N/A,TRUE,"Krycí list"}</definedName>
    <definedName name="wrn.Kontrolní._.rozpočet." hidden="1">{#N/A,#N/A,TRUE,"Krycí list"}</definedName>
    <definedName name="wrn.Kontrolní._.rozpoeet." localSheetId="4" hidden="1">{#N/A,#N/A,TRUE,"Krycí list"}</definedName>
    <definedName name="wrn.Kontrolní._.rozpoeet." localSheetId="1" hidden="1">{#N/A,#N/A,TRUE,"Krycí list"}</definedName>
    <definedName name="wrn.Kontrolní._.rozpoeet." localSheetId="2" hidden="1">{#N/A,#N/A,TRUE,"Krycí list"}</definedName>
    <definedName name="wrn.Kontrolní._.rozpoeet." localSheetId="0" hidden="1">{#N/A,#N/A,TRUE,"Krycí list"}</definedName>
    <definedName name="wrn.Kontrolní._.rozpoeet." hidden="1">{#N/A,#N/A,TRUE,"Krycí list"}</definedName>
    <definedName name="wvu.Skryté." localSheetId="4"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wvu.Skryté." localSheetId="1"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wvu.Skryté." localSheetId="2"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wvu.Skryté." localSheetId="0"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wvu.Skryté." hidden="1">{FALSE,TRUE,-1.25,-15.5,604.5,367.5,FALSE,TRUE,TRUE,TRUE,0,2,#N/A,1,#N/A,11.84375,25.4117647058824,1,FALSE,FALSE,3,TRUE,1,FALSE,100,"Swvu.Skryté.","ACwvu.Skryté.",#N/A,FALSE,FALSE,0.787401575,0.787401575,0.984251969,0.984251969,1,"&amp;A","Strana &amp;P",FALSE,FALSE,FALSE,TRUE,1,100,#N/A,#N/A,FALSE,FALSE,"Rwvu.Skryté.",#N/A,FALSE,FALSE,FALSE,9,65532,65532,FALSE,FALSE,TRUE,TRUE,TRUE}</definedName>
    <definedName name="x" localSheetId="1">[10]Rekapitulace!#REF!</definedName>
    <definedName name="x">[10]Rekapitulace!#REF!</definedName>
    <definedName name="xxx" localSheetId="1">#REF!</definedName>
    <definedName name="xxx">#REF!</definedName>
    <definedName name="Z_1E8618C1_1B4D_11D4_B32D_0050046A422B_.wvu.PrintTitles">"$#REF!.$#REF!$#REF!:$#REF!$#REF!"</definedName>
    <definedName name="Z_1E8618C1_1B4D_11D4_B32D_0050046A422B_.wvu.PrintTitles___0">"$#REF!.$#REF!$#REF!:$#REF!$#REF!"</definedName>
    <definedName name="Z_1E8618C1_1B4D_11D4_B32D_0050046A422B_.wvu.Rows">"$#REF!.$#REF!$#REF!:$#REF!$#REF!"</definedName>
    <definedName name="Z_1E8618C1_1B4D_11D4_B32D_0050046A422B_.wvu.Rows___0">"$#REF!.$#REF!$#REF!:$#REF!.$#REF!$#REF!"</definedName>
    <definedName name="Z_65AC2F60_1B4A_11D4_81C5_0050046A4233_.wvu.PrintTitles">"$#REF!.$#REF!$#REF!:$#REF!$#REF!"</definedName>
    <definedName name="Z_65AC2F60_1B4A_11D4_81C5_0050046A4233_.wvu.PrintTitles___0">"$#REF!.$#REF!$#REF!:$#REF!$#REF!"</definedName>
    <definedName name="Z_65AC2F60_1B4A_11D4_81C5_0050046A4233_.wvu.Rows">"$#REF!.$#REF!$#REF!:$#REF!$#REF!"</definedName>
    <definedName name="Z_65AC2F60_1B4A_11D4_81C5_0050046A4233_.wvu.Rows___0">"$#REF!.$#REF!$#REF!:$#REF!.$#REF!$#REF!"</definedName>
    <definedName name="zahradnické_práce" localSheetId="5">'[18]cost plan'!#REF!</definedName>
    <definedName name="zahradnické_práce" localSheetId="0">'[19]cost plan'!#REF!</definedName>
    <definedName name="zahradnické_práce">'[19]cost plan'!#REF!</definedName>
    <definedName name="zahrnsazby">[28]Sazby!$M$32</definedName>
    <definedName name="zahrnsazby_1">"#REF!"</definedName>
    <definedName name="zahrnslevy">[28]Sazby!$M$31</definedName>
    <definedName name="zahrnslevy_1">"#REF!"</definedName>
    <definedName name="Zák.1" localSheetId="1">#REF!</definedName>
    <definedName name="Zák.1">#REF!</definedName>
    <definedName name="Zák.2" localSheetId="1">#REF!</definedName>
    <definedName name="Zák.2">#REF!</definedName>
    <definedName name="Zák.3" localSheetId="1">#REF!</definedName>
    <definedName name="Zák.3">#REF!</definedName>
    <definedName name="Zakazka" localSheetId="5">#REF!</definedName>
    <definedName name="Zakazka" localSheetId="1">#REF!</definedName>
    <definedName name="Zakazka">#REF!</definedName>
    <definedName name="Zakaznik" localSheetId="1">#REF!</definedName>
    <definedName name="Zakaznik">#REF!</definedName>
    <definedName name="Zakaznik_3" localSheetId="1">#REF!</definedName>
    <definedName name="Zakaznik_3">#REF!</definedName>
    <definedName name="Zakaznik_4" localSheetId="1">#REF!</definedName>
    <definedName name="Zakaznik_4">#REF!</definedName>
    <definedName name="Zakaznik_5" localSheetId="1">#REF!</definedName>
    <definedName name="Zakaznik_5">#REF!</definedName>
    <definedName name="Zaklad22" localSheetId="5">#REF!</definedName>
    <definedName name="Zaklad22" localSheetId="1">#REF!</definedName>
    <definedName name="Zaklad22">#REF!</definedName>
    <definedName name="Zaklad5" localSheetId="5">#REF!</definedName>
    <definedName name="Zaklad5" localSheetId="1">#REF!</definedName>
    <definedName name="Zaklad5">#REF!</definedName>
    <definedName name="Zaloha" localSheetId="1">#REF!</definedName>
    <definedName name="Zaloha">#REF!</definedName>
    <definedName name="Zaloha_3" localSheetId="1">#REF!</definedName>
    <definedName name="Zaloha_3">#REF!</definedName>
    <definedName name="Zaloha_4" localSheetId="1">#REF!</definedName>
    <definedName name="Zaloha_4">#REF!</definedName>
    <definedName name="Zaloha_5" localSheetId="1">#REF!</definedName>
    <definedName name="Zaloha_5">#REF!</definedName>
    <definedName name="ZalohaCelkem" localSheetId="1">#REF!</definedName>
    <definedName name="ZalohaCelkem">#REF!</definedName>
    <definedName name="ZalohaCelkem_3" localSheetId="1">#REF!</definedName>
    <definedName name="ZalohaCelkem_3">#REF!</definedName>
    <definedName name="ZalohaCelkem_4" localSheetId="1">#REF!</definedName>
    <definedName name="ZalohaCelkem_4">#REF!</definedName>
    <definedName name="ZalohaCelkem_5" localSheetId="1">#REF!</definedName>
    <definedName name="ZalohaCelkem_5">#REF!</definedName>
    <definedName name="ZalohaRemove" localSheetId="1">#REF!</definedName>
    <definedName name="ZalohaRemove">#REF!</definedName>
    <definedName name="ZalohaRemove_3" localSheetId="1">#REF!</definedName>
    <definedName name="ZalohaRemove_3">#REF!</definedName>
    <definedName name="ZalohaRemove_4" localSheetId="1">#REF!</definedName>
    <definedName name="ZalohaRemove_4">#REF!</definedName>
    <definedName name="ZalohaRemove_5" localSheetId="1">#REF!</definedName>
    <definedName name="ZalohaRemove_5">#REF!</definedName>
    <definedName name="ZarucniLhuta" localSheetId="1">#REF!</definedName>
    <definedName name="ZarucniLhuta">#REF!</definedName>
    <definedName name="ZarucniLhuta_3" localSheetId="1">#REF!</definedName>
    <definedName name="ZarucniLhuta_3">#REF!</definedName>
    <definedName name="ZarucniLhuta_4" localSheetId="1">#REF!</definedName>
    <definedName name="ZarucniLhuta_4">#REF!</definedName>
    <definedName name="ZarucniLhuta_5" localSheetId="1">#REF!</definedName>
    <definedName name="ZarucniLhuta_5">#REF!</definedName>
    <definedName name="Zařazení">'[33]Krycí list MaR'!$A$2</definedName>
    <definedName name="zavazani_zdiva" localSheetId="1">#REF!</definedName>
    <definedName name="zavazani_zdiva">#REF!</definedName>
    <definedName name="zb" localSheetId="1">#REF!</definedName>
    <definedName name="zb">#REF!</definedName>
    <definedName name="zb_be" localSheetId="1">#REF!</definedName>
    <definedName name="zb_be">#REF!</definedName>
    <definedName name="zb_la" localSheetId="1">#REF!</definedName>
    <definedName name="zb_la">#REF!</definedName>
    <definedName name="zb_ła" localSheetId="1">#REF!</definedName>
    <definedName name="zb_ła">#REF!</definedName>
    <definedName name="zb_ma" localSheetId="1">#REF!</definedName>
    <definedName name="zb_ma">#REF!</definedName>
    <definedName name="zb_pf" localSheetId="1">#REF!</definedName>
    <definedName name="zb_pf">#REF!</definedName>
    <definedName name="zb_rg" localSheetId="1">#REF!</definedName>
    <definedName name="zb_rg">#REF!</definedName>
    <definedName name="zb_sc" localSheetId="1">#REF!</definedName>
    <definedName name="zb_sc">#REF!</definedName>
    <definedName name="zb_sch" localSheetId="1">#REF!</definedName>
    <definedName name="zb_sch">#REF!</definedName>
    <definedName name="zb_sp" localSheetId="1">#REF!</definedName>
    <definedName name="zb_sp">#REF!</definedName>
    <definedName name="zb_st" localSheetId="1">#REF!</definedName>
    <definedName name="zb_st">#REF!</definedName>
    <definedName name="zb_stop" localSheetId="1">#REF!</definedName>
    <definedName name="zb_stop">#REF!</definedName>
    <definedName name="Zdroje" localSheetId="1">#REF!</definedName>
    <definedName name="Zdroje">#REF!</definedName>
    <definedName name="Zhotovitel" localSheetId="5">#REF!</definedName>
    <definedName name="Zhotovitel" localSheetId="1">#REF!</definedName>
    <definedName name="Zhotovitel">#REF!</definedName>
    <definedName name="zisk" localSheetId="1">[41]EZS!$H$2</definedName>
    <definedName name="zisk">[42]EZS!$H$2</definedName>
    <definedName name="Zľava10">0.9</definedName>
    <definedName name="Zoll" localSheetId="1">#REF!</definedName>
    <definedName name="Zoll">#REF!</definedName>
    <definedName name="zpevněné_venkovní_plochy" localSheetId="5">'[18]cost plan'!#REF!</definedName>
    <definedName name="zpevněné_venkovní_plochy">'[19]cost plan'!#REF!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0" i="8" l="1"/>
  <c r="N98" i="8"/>
  <c r="M26" i="8"/>
  <c r="G113" i="14"/>
  <c r="G112" i="14"/>
  <c r="G111" i="14"/>
  <c r="G110" i="14"/>
  <c r="G109" i="14"/>
  <c r="G108" i="14"/>
  <c r="G107" i="14"/>
  <c r="G106" i="14"/>
  <c r="G105" i="14"/>
  <c r="G103" i="14"/>
  <c r="G102" i="14"/>
  <c r="G101" i="14"/>
  <c r="G100" i="14"/>
  <c r="G99" i="14"/>
  <c r="G98" i="14"/>
  <c r="G97" i="14"/>
  <c r="G96" i="14"/>
  <c r="G95" i="14"/>
  <c r="G94" i="14"/>
  <c r="G93" i="14"/>
  <c r="G92" i="14"/>
  <c r="G90" i="14"/>
  <c r="G89" i="14"/>
  <c r="G88" i="14"/>
  <c r="G87" i="14"/>
  <c r="G86" i="14"/>
  <c r="G85" i="14"/>
  <c r="G84" i="14"/>
  <c r="G83" i="14"/>
  <c r="G81" i="14"/>
  <c r="G80" i="14"/>
  <c r="G79" i="14"/>
  <c r="G78" i="14"/>
  <c r="G77" i="14"/>
  <c r="G76" i="14"/>
  <c r="G75" i="14"/>
  <c r="G74" i="14"/>
  <c r="G73" i="14"/>
  <c r="G72" i="14"/>
  <c r="G71" i="14"/>
  <c r="G70" i="14"/>
  <c r="G69" i="14"/>
  <c r="G68" i="14"/>
  <c r="G67" i="14"/>
  <c r="G66" i="14"/>
  <c r="G65" i="14"/>
  <c r="G64" i="14"/>
  <c r="G63" i="14"/>
  <c r="G62" i="14"/>
  <c r="G61" i="14"/>
  <c r="G60" i="14"/>
  <c r="G59" i="14"/>
  <c r="G58" i="14"/>
  <c r="G57" i="14"/>
  <c r="G56" i="14"/>
  <c r="G55" i="14"/>
  <c r="G54" i="14"/>
  <c r="G52" i="14"/>
  <c r="G51" i="14"/>
  <c r="G50" i="14"/>
  <c r="G45" i="14"/>
  <c r="G44" i="14"/>
  <c r="G43" i="14"/>
  <c r="G42" i="14"/>
  <c r="G41" i="14"/>
  <c r="G40" i="14"/>
  <c r="G39" i="14"/>
  <c r="G38" i="14"/>
  <c r="G37" i="14"/>
  <c r="G36" i="14"/>
  <c r="G35" i="14"/>
  <c r="G34" i="14"/>
  <c r="G33" i="14"/>
  <c r="G32" i="14"/>
  <c r="G31" i="14"/>
  <c r="G30" i="14"/>
  <c r="G29" i="14"/>
  <c r="G25" i="14"/>
  <c r="G24" i="14"/>
  <c r="G23" i="14"/>
  <c r="G22" i="14"/>
  <c r="B22" i="14"/>
  <c r="G21" i="14"/>
  <c r="G19" i="14"/>
  <c r="G18" i="14"/>
  <c r="G17" i="14" s="1"/>
  <c r="G16" i="14"/>
  <c r="G15" i="14"/>
  <c r="G14" i="14"/>
  <c r="G13" i="14"/>
  <c r="G12" i="14"/>
  <c r="G11" i="14"/>
  <c r="G10" i="14"/>
  <c r="G9" i="14"/>
  <c r="G8" i="14"/>
  <c r="F3" i="14"/>
  <c r="B3" i="14"/>
  <c r="B1" i="14"/>
  <c r="F33" i="4"/>
  <c r="F195" i="3"/>
  <c r="G104" i="14" l="1"/>
  <c r="G91" i="14"/>
  <c r="G82" i="14"/>
  <c r="G53" i="14"/>
  <c r="G49" i="14"/>
  <c r="G20" i="14"/>
  <c r="G7" i="14"/>
  <c r="G48" i="14" l="1"/>
  <c r="G6" i="14"/>
  <c r="C135" i="3"/>
  <c r="C136" i="3"/>
  <c r="C137" i="3"/>
  <c r="C138" i="3"/>
  <c r="C139" i="3"/>
  <c r="C140" i="3"/>
  <c r="F54" i="3"/>
  <c r="F247" i="3"/>
  <c r="F194" i="3"/>
  <c r="F193" i="3"/>
  <c r="F192" i="3"/>
  <c r="F191" i="3"/>
  <c r="F190" i="3"/>
  <c r="F180" i="3"/>
  <c r="F151" i="3"/>
  <c r="F161" i="3"/>
  <c r="F162" i="3"/>
  <c r="F17" i="3"/>
  <c r="F76" i="3"/>
  <c r="F83" i="3"/>
  <c r="F41" i="3"/>
  <c r="F39" i="3"/>
  <c r="F34" i="3"/>
  <c r="F33" i="3"/>
  <c r="F31" i="3"/>
  <c r="G114" i="14" l="1"/>
  <c r="B7" i="9" s="1"/>
  <c r="F44" i="3"/>
  <c r="F45" i="3"/>
  <c r="F46" i="3"/>
  <c r="F47" i="3"/>
  <c r="N190" i="8"/>
  <c r="F59" i="3" l="1"/>
  <c r="F18" i="3" l="1"/>
  <c r="F19" i="3"/>
  <c r="F22" i="3"/>
  <c r="F228" i="3"/>
  <c r="F230" i="3"/>
  <c r="D14" i="9"/>
  <c r="BK193" i="8"/>
  <c r="BK192" i="8" s="1"/>
  <c r="N192" i="8" s="1"/>
  <c r="N101" i="8" s="1"/>
  <c r="BI193" i="8"/>
  <c r="BH193" i="8"/>
  <c r="BG193" i="8"/>
  <c r="BF193" i="8"/>
  <c r="AA193" i="8"/>
  <c r="AA192" i="8" s="1"/>
  <c r="Y193" i="8"/>
  <c r="W193" i="8"/>
  <c r="W192" i="8" s="1"/>
  <c r="N193" i="8"/>
  <c r="BE193" i="8" s="1"/>
  <c r="Y192" i="8"/>
  <c r="BK191" i="8"/>
  <c r="BI191" i="8"/>
  <c r="BH191" i="8"/>
  <c r="BG191" i="8"/>
  <c r="BF191" i="8"/>
  <c r="AA191" i="8"/>
  <c r="Y191" i="8"/>
  <c r="W191" i="8"/>
  <c r="N191" i="8"/>
  <c r="BE191" i="8" s="1"/>
  <c r="BK190" i="8"/>
  <c r="BI190" i="8"/>
  <c r="BH190" i="8"/>
  <c r="BG190" i="8"/>
  <c r="BF190" i="8"/>
  <c r="AA190" i="8"/>
  <c r="Y190" i="8"/>
  <c r="W190" i="8"/>
  <c r="BE190" i="8"/>
  <c r="BK188" i="8"/>
  <c r="BK187" i="8" s="1"/>
  <c r="N187" i="8" s="1"/>
  <c r="N99" i="8" s="1"/>
  <c r="BI188" i="8"/>
  <c r="BH188" i="8"/>
  <c r="BG188" i="8"/>
  <c r="BF188" i="8"/>
  <c r="AA188" i="8"/>
  <c r="AA187" i="8" s="1"/>
  <c r="Y188" i="8"/>
  <c r="Y187" i="8" s="1"/>
  <c r="W188" i="8"/>
  <c r="W187" i="8" s="1"/>
  <c r="N188" i="8"/>
  <c r="BE188" i="8" s="1"/>
  <c r="BK185" i="8"/>
  <c r="BK184" i="8" s="1"/>
  <c r="N184" i="8" s="1"/>
  <c r="N97" i="8" s="1"/>
  <c r="BI185" i="8"/>
  <c r="BH185" i="8"/>
  <c r="BG185" i="8"/>
  <c r="BF185" i="8"/>
  <c r="AA185" i="8"/>
  <c r="AA184" i="8" s="1"/>
  <c r="Y185" i="8"/>
  <c r="Y184" i="8" s="1"/>
  <c r="W185" i="8"/>
  <c r="W184" i="8" s="1"/>
  <c r="N185" i="8"/>
  <c r="BE185" i="8" s="1"/>
  <c r="BK183" i="8"/>
  <c r="BI183" i="8"/>
  <c r="BH183" i="8"/>
  <c r="BG183" i="8"/>
  <c r="BF183" i="8"/>
  <c r="AA183" i="8"/>
  <c r="Y183" i="8"/>
  <c r="W183" i="8"/>
  <c r="N183" i="8"/>
  <c r="BE183" i="8" s="1"/>
  <c r="BK182" i="8"/>
  <c r="BI182" i="8"/>
  <c r="BH182" i="8"/>
  <c r="BG182" i="8"/>
  <c r="BF182" i="8"/>
  <c r="AA182" i="8"/>
  <c r="Y182" i="8"/>
  <c r="W182" i="8"/>
  <c r="N182" i="8"/>
  <c r="BE182" i="8" s="1"/>
  <c r="BK181" i="8"/>
  <c r="BI181" i="8"/>
  <c r="BH181" i="8"/>
  <c r="BG181" i="8"/>
  <c r="BF181" i="8"/>
  <c r="AA181" i="8"/>
  <c r="Y181" i="8"/>
  <c r="W181" i="8"/>
  <c r="N181" i="8"/>
  <c r="BE181" i="8" s="1"/>
  <c r="BK180" i="8"/>
  <c r="BI180" i="8"/>
  <c r="BH180" i="8"/>
  <c r="BG180" i="8"/>
  <c r="BF180" i="8"/>
  <c r="AA180" i="8"/>
  <c r="Y180" i="8"/>
  <c r="W180" i="8"/>
  <c r="N180" i="8"/>
  <c r="BE180" i="8" s="1"/>
  <c r="BK179" i="8"/>
  <c r="BI179" i="8"/>
  <c r="BH179" i="8"/>
  <c r="BG179" i="8"/>
  <c r="BF179" i="8"/>
  <c r="AA179" i="8"/>
  <c r="Y179" i="8"/>
  <c r="W179" i="8"/>
  <c r="N179" i="8"/>
  <c r="BE179" i="8" s="1"/>
  <c r="BK178" i="8"/>
  <c r="BI178" i="8"/>
  <c r="BH178" i="8"/>
  <c r="BG178" i="8"/>
  <c r="BF178" i="8"/>
  <c r="AA178" i="8"/>
  <c r="Y178" i="8"/>
  <c r="W178" i="8"/>
  <c r="N178" i="8"/>
  <c r="BE178" i="8" s="1"/>
  <c r="BK177" i="8"/>
  <c r="BI177" i="8"/>
  <c r="BH177" i="8"/>
  <c r="BG177" i="8"/>
  <c r="BF177" i="8"/>
  <c r="AA177" i="8"/>
  <c r="Y177" i="8"/>
  <c r="W177" i="8"/>
  <c r="N177" i="8"/>
  <c r="BE177" i="8" s="1"/>
  <c r="BK176" i="8"/>
  <c r="BI176" i="8"/>
  <c r="BH176" i="8"/>
  <c r="BG176" i="8"/>
  <c r="BF176" i="8"/>
  <c r="AA176" i="8"/>
  <c r="Y176" i="8"/>
  <c r="W176" i="8"/>
  <c r="N176" i="8"/>
  <c r="BE176" i="8" s="1"/>
  <c r="BK175" i="8"/>
  <c r="BI175" i="8"/>
  <c r="BH175" i="8"/>
  <c r="BG175" i="8"/>
  <c r="BF175" i="8"/>
  <c r="AA175" i="8"/>
  <c r="Y175" i="8"/>
  <c r="W175" i="8"/>
  <c r="N175" i="8"/>
  <c r="BE175" i="8" s="1"/>
  <c r="BK174" i="8"/>
  <c r="BI174" i="8"/>
  <c r="BH174" i="8"/>
  <c r="BG174" i="8"/>
  <c r="BF174" i="8"/>
  <c r="AA174" i="8"/>
  <c r="Y174" i="8"/>
  <c r="W174" i="8"/>
  <c r="N174" i="8"/>
  <c r="BE174" i="8" s="1"/>
  <c r="BK172" i="8"/>
  <c r="BI172" i="8"/>
  <c r="BH172" i="8"/>
  <c r="BG172" i="8"/>
  <c r="BF172" i="8"/>
  <c r="AA172" i="8"/>
  <c r="Y172" i="8"/>
  <c r="W172" i="8"/>
  <c r="N172" i="8"/>
  <c r="BE172" i="8" s="1"/>
  <c r="BK171" i="8"/>
  <c r="BI171" i="8"/>
  <c r="BH171" i="8"/>
  <c r="BG171" i="8"/>
  <c r="BF171" i="8"/>
  <c r="AA171" i="8"/>
  <c r="Y171" i="8"/>
  <c r="W171" i="8"/>
  <c r="N171" i="8"/>
  <c r="BE171" i="8" s="1"/>
  <c r="BK170" i="8"/>
  <c r="BI170" i="8"/>
  <c r="BH170" i="8"/>
  <c r="BG170" i="8"/>
  <c r="BF170" i="8"/>
  <c r="AA170" i="8"/>
  <c r="Y170" i="8"/>
  <c r="W170" i="8"/>
  <c r="N170" i="8"/>
  <c r="BE170" i="8" s="1"/>
  <c r="BK169" i="8"/>
  <c r="BI169" i="8"/>
  <c r="BH169" i="8"/>
  <c r="BG169" i="8"/>
  <c r="BF169" i="8"/>
  <c r="AA169" i="8"/>
  <c r="Y169" i="8"/>
  <c r="W169" i="8"/>
  <c r="N169" i="8"/>
  <c r="BE169" i="8" s="1"/>
  <c r="BK166" i="8"/>
  <c r="BK165" i="8" s="1"/>
  <c r="N165" i="8" s="1"/>
  <c r="N93" i="8" s="1"/>
  <c r="BI166" i="8"/>
  <c r="BH166" i="8"/>
  <c r="BG166" i="8"/>
  <c r="BF166" i="8"/>
  <c r="AA166" i="8"/>
  <c r="AA165" i="8" s="1"/>
  <c r="Y166" i="8"/>
  <c r="Y165" i="8" s="1"/>
  <c r="W166" i="8"/>
  <c r="W165" i="8" s="1"/>
  <c r="N166" i="8"/>
  <c r="BE166" i="8" s="1"/>
  <c r="BK164" i="8"/>
  <c r="BI164" i="8"/>
  <c r="BH164" i="8"/>
  <c r="BG164" i="8"/>
  <c r="BF164" i="8"/>
  <c r="AA164" i="8"/>
  <c r="Y164" i="8"/>
  <c r="W164" i="8"/>
  <c r="N164" i="8"/>
  <c r="BE164" i="8" s="1"/>
  <c r="BK163" i="8"/>
  <c r="BI163" i="8"/>
  <c r="BH163" i="8"/>
  <c r="BG163" i="8"/>
  <c r="BF163" i="8"/>
  <c r="AA163" i="8"/>
  <c r="Y163" i="8"/>
  <c r="W163" i="8"/>
  <c r="N163" i="8"/>
  <c r="BE163" i="8" s="1"/>
  <c r="BK162" i="8"/>
  <c r="BI162" i="8"/>
  <c r="BH162" i="8"/>
  <c r="BG162" i="8"/>
  <c r="BF162" i="8"/>
  <c r="AA162" i="8"/>
  <c r="Y162" i="8"/>
  <c r="W162" i="8"/>
  <c r="N162" i="8"/>
  <c r="BE162" i="8" s="1"/>
  <c r="BK161" i="8"/>
  <c r="BI161" i="8"/>
  <c r="BH161" i="8"/>
  <c r="BG161" i="8"/>
  <c r="BF161" i="8"/>
  <c r="AA161" i="8"/>
  <c r="Y161" i="8"/>
  <c r="W161" i="8"/>
  <c r="N161" i="8"/>
  <c r="BE161" i="8" s="1"/>
  <c r="BK159" i="8"/>
  <c r="BI159" i="8"/>
  <c r="BH159" i="8"/>
  <c r="BG159" i="8"/>
  <c r="BF159" i="8"/>
  <c r="AA159" i="8"/>
  <c r="Y159" i="8"/>
  <c r="W159" i="8"/>
  <c r="N159" i="8"/>
  <c r="BE159" i="8" s="1"/>
  <c r="BK158" i="8"/>
  <c r="BI158" i="8"/>
  <c r="BH158" i="8"/>
  <c r="BG158" i="8"/>
  <c r="BF158" i="8"/>
  <c r="AA158" i="8"/>
  <c r="Y158" i="8"/>
  <c r="W158" i="8"/>
  <c r="N158" i="8"/>
  <c r="BE158" i="8" s="1"/>
  <c r="BK157" i="8"/>
  <c r="BI157" i="8"/>
  <c r="BH157" i="8"/>
  <c r="BG157" i="8"/>
  <c r="BF157" i="8"/>
  <c r="AA157" i="8"/>
  <c r="Y157" i="8"/>
  <c r="W157" i="8"/>
  <c r="N157" i="8"/>
  <c r="BE157" i="8" s="1"/>
  <c r="BK156" i="8"/>
  <c r="BI156" i="8"/>
  <c r="BH156" i="8"/>
  <c r="BG156" i="8"/>
  <c r="BF156" i="8"/>
  <c r="AA156" i="8"/>
  <c r="Y156" i="8"/>
  <c r="W156" i="8"/>
  <c r="N156" i="8"/>
  <c r="BE156" i="8" s="1"/>
  <c r="BK155" i="8"/>
  <c r="BI155" i="8"/>
  <c r="BH155" i="8"/>
  <c r="BG155" i="8"/>
  <c r="BF155" i="8"/>
  <c r="AA155" i="8"/>
  <c r="Y155" i="8"/>
  <c r="W155" i="8"/>
  <c r="N155" i="8"/>
  <c r="BE155" i="8" s="1"/>
  <c r="BK154" i="8"/>
  <c r="BI154" i="8"/>
  <c r="BH154" i="8"/>
  <c r="BG154" i="8"/>
  <c r="BF154" i="8"/>
  <c r="AA154" i="8"/>
  <c r="Y154" i="8"/>
  <c r="W154" i="8"/>
  <c r="N154" i="8"/>
  <c r="BE154" i="8" s="1"/>
  <c r="BK153" i="8"/>
  <c r="BI153" i="8"/>
  <c r="BH153" i="8"/>
  <c r="BG153" i="8"/>
  <c r="BF153" i="8"/>
  <c r="AA153" i="8"/>
  <c r="Y153" i="8"/>
  <c r="W153" i="8"/>
  <c r="N153" i="8"/>
  <c r="BE153" i="8" s="1"/>
  <c r="BK152" i="8"/>
  <c r="BI152" i="8"/>
  <c r="BH152" i="8"/>
  <c r="BG152" i="8"/>
  <c r="BF152" i="8"/>
  <c r="AA152" i="8"/>
  <c r="Y152" i="8"/>
  <c r="W152" i="8"/>
  <c r="N152" i="8"/>
  <c r="BE152" i="8" s="1"/>
  <c r="BK151" i="8"/>
  <c r="BI151" i="8"/>
  <c r="BH151" i="8"/>
  <c r="BG151" i="8"/>
  <c r="BF151" i="8"/>
  <c r="AA151" i="8"/>
  <c r="Y151" i="8"/>
  <c r="W151" i="8"/>
  <c r="N151" i="8"/>
  <c r="BE151" i="8" s="1"/>
  <c r="BK150" i="8"/>
  <c r="BI150" i="8"/>
  <c r="BH150" i="8"/>
  <c r="BG150" i="8"/>
  <c r="BF150" i="8"/>
  <c r="AA150" i="8"/>
  <c r="Y150" i="8"/>
  <c r="W150" i="8"/>
  <c r="N150" i="8"/>
  <c r="BE150" i="8" s="1"/>
  <c r="BK149" i="8"/>
  <c r="BI149" i="8"/>
  <c r="BH149" i="8"/>
  <c r="BG149" i="8"/>
  <c r="BF149" i="8"/>
  <c r="AA149" i="8"/>
  <c r="Y149" i="8"/>
  <c r="W149" i="8"/>
  <c r="N149" i="8"/>
  <c r="BE149" i="8" s="1"/>
  <c r="BK148" i="8"/>
  <c r="BI148" i="8"/>
  <c r="BH148" i="8"/>
  <c r="BG148" i="8"/>
  <c r="BF148" i="8"/>
  <c r="AA148" i="8"/>
  <c r="Y148" i="8"/>
  <c r="W148" i="8"/>
  <c r="N148" i="8"/>
  <c r="BE148" i="8" s="1"/>
  <c r="BK147" i="8"/>
  <c r="BI147" i="8"/>
  <c r="BH147" i="8"/>
  <c r="BG147" i="8"/>
  <c r="BF147" i="8"/>
  <c r="AA147" i="8"/>
  <c r="Y147" i="8"/>
  <c r="W147" i="8"/>
  <c r="N147" i="8"/>
  <c r="BE147" i="8" s="1"/>
  <c r="BK146" i="8"/>
  <c r="BI146" i="8"/>
  <c r="BH146" i="8"/>
  <c r="BG146" i="8"/>
  <c r="BF146" i="8"/>
  <c r="AA146" i="8"/>
  <c r="Y146" i="8"/>
  <c r="W146" i="8"/>
  <c r="N146" i="8"/>
  <c r="BE146" i="8" s="1"/>
  <c r="BK145" i="8"/>
  <c r="BI145" i="8"/>
  <c r="BH145" i="8"/>
  <c r="BG145" i="8"/>
  <c r="BF145" i="8"/>
  <c r="AA145" i="8"/>
  <c r="Y145" i="8"/>
  <c r="W145" i="8"/>
  <c r="N145" i="8"/>
  <c r="BE145" i="8" s="1"/>
  <c r="BK144" i="8"/>
  <c r="BI144" i="8"/>
  <c r="BH144" i="8"/>
  <c r="BG144" i="8"/>
  <c r="BF144" i="8"/>
  <c r="AA144" i="8"/>
  <c r="Y144" i="8"/>
  <c r="W144" i="8"/>
  <c r="N144" i="8"/>
  <c r="BE144" i="8" s="1"/>
  <c r="BK143" i="8"/>
  <c r="BI143" i="8"/>
  <c r="BH143" i="8"/>
  <c r="BG143" i="8"/>
  <c r="BF143" i="8"/>
  <c r="AA143" i="8"/>
  <c r="Y143" i="8"/>
  <c r="W143" i="8"/>
  <c r="N143" i="8"/>
  <c r="BE143" i="8" s="1"/>
  <c r="BK142" i="8"/>
  <c r="BI142" i="8"/>
  <c r="BH142" i="8"/>
  <c r="BG142" i="8"/>
  <c r="BF142" i="8"/>
  <c r="AA142" i="8"/>
  <c r="Y142" i="8"/>
  <c r="W142" i="8"/>
  <c r="N142" i="8"/>
  <c r="BE142" i="8" s="1"/>
  <c r="BK141" i="8"/>
  <c r="BI141" i="8"/>
  <c r="BH141" i="8"/>
  <c r="BG141" i="8"/>
  <c r="BF141" i="8"/>
  <c r="AA141" i="8"/>
  <c r="Y141" i="8"/>
  <c r="W141" i="8"/>
  <c r="N141" i="8"/>
  <c r="BE141" i="8" s="1"/>
  <c r="BK140" i="8"/>
  <c r="BI140" i="8"/>
  <c r="BH140" i="8"/>
  <c r="BG140" i="8"/>
  <c r="BF140" i="8"/>
  <c r="AA140" i="8"/>
  <c r="Y140" i="8"/>
  <c r="W140" i="8"/>
  <c r="N140" i="8"/>
  <c r="BE140" i="8" s="1"/>
  <c r="BK139" i="8"/>
  <c r="BI139" i="8"/>
  <c r="BH139" i="8"/>
  <c r="BG139" i="8"/>
  <c r="BF139" i="8"/>
  <c r="AA139" i="8"/>
  <c r="Y139" i="8"/>
  <c r="W139" i="8"/>
  <c r="N139" i="8"/>
  <c r="BE139" i="8" s="1"/>
  <c r="BK138" i="8"/>
  <c r="BI138" i="8"/>
  <c r="BH138" i="8"/>
  <c r="BG138" i="8"/>
  <c r="BF138" i="8"/>
  <c r="AA138" i="8"/>
  <c r="Y138" i="8"/>
  <c r="W138" i="8"/>
  <c r="N138" i="8"/>
  <c r="BE138" i="8" s="1"/>
  <c r="BK137" i="8"/>
  <c r="BI137" i="8"/>
  <c r="BH137" i="8"/>
  <c r="BG137" i="8"/>
  <c r="BF137" i="8"/>
  <c r="AA137" i="8"/>
  <c r="Y137" i="8"/>
  <c r="W137" i="8"/>
  <c r="N137" i="8"/>
  <c r="BE137" i="8" s="1"/>
  <c r="BK136" i="8"/>
  <c r="BI136" i="8"/>
  <c r="BH136" i="8"/>
  <c r="BG136" i="8"/>
  <c r="BF136" i="8"/>
  <c r="AA136" i="8"/>
  <c r="Y136" i="8"/>
  <c r="W136" i="8"/>
  <c r="N136" i="8"/>
  <c r="BE136" i="8" s="1"/>
  <c r="BK135" i="8"/>
  <c r="BI135" i="8"/>
  <c r="BH135" i="8"/>
  <c r="BG135" i="8"/>
  <c r="BF135" i="8"/>
  <c r="AA135" i="8"/>
  <c r="Y135" i="8"/>
  <c r="W135" i="8"/>
  <c r="N135" i="8"/>
  <c r="BE135" i="8" s="1"/>
  <c r="BK133" i="8"/>
  <c r="BI133" i="8"/>
  <c r="BH133" i="8"/>
  <c r="BG133" i="8"/>
  <c r="BF133" i="8"/>
  <c r="AA133" i="8"/>
  <c r="Y133" i="8"/>
  <c r="W133" i="8"/>
  <c r="N133" i="8"/>
  <c r="BE133" i="8" s="1"/>
  <c r="BK132" i="8"/>
  <c r="BI132" i="8"/>
  <c r="BH132" i="8"/>
  <c r="BG132" i="8"/>
  <c r="BF132" i="8"/>
  <c r="AA132" i="8"/>
  <c r="Y132" i="8"/>
  <c r="W132" i="8"/>
  <c r="N132" i="8"/>
  <c r="BE132" i="8" s="1"/>
  <c r="BK131" i="8"/>
  <c r="BI131" i="8"/>
  <c r="BH131" i="8"/>
  <c r="BG131" i="8"/>
  <c r="BF131" i="8"/>
  <c r="AA131" i="8"/>
  <c r="Y131" i="8"/>
  <c r="W131" i="8"/>
  <c r="N131" i="8"/>
  <c r="BE131" i="8" s="1"/>
  <c r="BK130" i="8"/>
  <c r="BI130" i="8"/>
  <c r="BH130" i="8"/>
  <c r="BG130" i="8"/>
  <c r="BF130" i="8"/>
  <c r="AA130" i="8"/>
  <c r="Y130" i="8"/>
  <c r="W130" i="8"/>
  <c r="N130" i="8"/>
  <c r="BE130" i="8" s="1"/>
  <c r="BK129" i="8"/>
  <c r="BI129" i="8"/>
  <c r="BH129" i="8"/>
  <c r="BG129" i="8"/>
  <c r="BF129" i="8"/>
  <c r="AA129" i="8"/>
  <c r="Y129" i="8"/>
  <c r="W129" i="8"/>
  <c r="N129" i="8"/>
  <c r="BE129" i="8" s="1"/>
  <c r="BK127" i="8"/>
  <c r="BI127" i="8"/>
  <c r="BH127" i="8"/>
  <c r="BG127" i="8"/>
  <c r="BF127" i="8"/>
  <c r="AA127" i="8"/>
  <c r="Y127" i="8"/>
  <c r="W127" i="8"/>
  <c r="N127" i="8"/>
  <c r="BE127" i="8" s="1"/>
  <c r="BK126" i="8"/>
  <c r="BI126" i="8"/>
  <c r="BH126" i="8"/>
  <c r="BG126" i="8"/>
  <c r="BF126" i="8"/>
  <c r="AA126" i="8"/>
  <c r="Y126" i="8"/>
  <c r="W126" i="8"/>
  <c r="N126" i="8"/>
  <c r="BE126" i="8" s="1"/>
  <c r="BK125" i="8"/>
  <c r="BI125" i="8"/>
  <c r="BH125" i="8"/>
  <c r="BG125" i="8"/>
  <c r="BF125" i="8"/>
  <c r="AA125" i="8"/>
  <c r="Y125" i="8"/>
  <c r="W125" i="8"/>
  <c r="N125" i="8"/>
  <c r="BE125" i="8" s="1"/>
  <c r="BK124" i="8"/>
  <c r="BI124" i="8"/>
  <c r="BH124" i="8"/>
  <c r="BG124" i="8"/>
  <c r="BF124" i="8"/>
  <c r="AA124" i="8"/>
  <c r="Y124" i="8"/>
  <c r="W124" i="8"/>
  <c r="N124" i="8"/>
  <c r="BE124" i="8" s="1"/>
  <c r="M117" i="8"/>
  <c r="F115" i="8"/>
  <c r="F113" i="8"/>
  <c r="F82" i="8"/>
  <c r="M80" i="8"/>
  <c r="F80" i="8"/>
  <c r="F78" i="8"/>
  <c r="M27" i="8"/>
  <c r="M118" i="8"/>
  <c r="M82" i="8"/>
  <c r="F83" i="8"/>
  <c r="F117" i="8"/>
  <c r="M115" i="8"/>
  <c r="AA123" i="8" l="1"/>
  <c r="BK189" i="8"/>
  <c r="N189" i="8" s="1"/>
  <c r="W123" i="8"/>
  <c r="AA168" i="8"/>
  <c r="BK160" i="8"/>
  <c r="N160" i="8" s="1"/>
  <c r="N92" i="8" s="1"/>
  <c r="AA134" i="8"/>
  <c r="Y128" i="8"/>
  <c r="Y189" i="8"/>
  <c r="Y186" i="8" s="1"/>
  <c r="M32" i="8"/>
  <c r="Y173" i="8"/>
  <c r="Y123" i="8"/>
  <c r="AA128" i="8"/>
  <c r="H32" i="8"/>
  <c r="BK168" i="8"/>
  <c r="N168" i="8" s="1"/>
  <c r="N95" i="8" s="1"/>
  <c r="W173" i="8"/>
  <c r="BK173" i="8"/>
  <c r="N173" i="8" s="1"/>
  <c r="N96" i="8" s="1"/>
  <c r="AA189" i="8"/>
  <c r="AA186" i="8" s="1"/>
  <c r="H33" i="8"/>
  <c r="Y160" i="8"/>
  <c r="W160" i="8"/>
  <c r="W168" i="8"/>
  <c r="BK134" i="8"/>
  <c r="N134" i="8" s="1"/>
  <c r="N91" i="8" s="1"/>
  <c r="AA160" i="8"/>
  <c r="Y168" i="8"/>
  <c r="W134" i="8"/>
  <c r="BK123" i="8"/>
  <c r="N123" i="8" s="1"/>
  <c r="N89" i="8" s="1"/>
  <c r="H34" i="8"/>
  <c r="W128" i="8"/>
  <c r="BK128" i="8"/>
  <c r="N128" i="8" s="1"/>
  <c r="N90" i="8" s="1"/>
  <c r="Y134" i="8"/>
  <c r="AA173" i="8"/>
  <c r="AA167" i="8" s="1"/>
  <c r="W189" i="8"/>
  <c r="W186" i="8" s="1"/>
  <c r="H35" i="8"/>
  <c r="M31" i="8"/>
  <c r="H31" i="8"/>
  <c r="M83" i="8"/>
  <c r="F118" i="8"/>
  <c r="F174" i="3"/>
  <c r="F173" i="3"/>
  <c r="F171" i="3"/>
  <c r="F172" i="3"/>
  <c r="F168" i="3"/>
  <c r="F164" i="3"/>
  <c r="F163" i="3"/>
  <c r="F160" i="3"/>
  <c r="F159" i="3"/>
  <c r="F158" i="3"/>
  <c r="F157" i="3"/>
  <c r="F156" i="3"/>
  <c r="F155" i="3"/>
  <c r="F154" i="3"/>
  <c r="F153" i="3"/>
  <c r="F152" i="3"/>
  <c r="F150" i="3"/>
  <c r="F149" i="3"/>
  <c r="F148" i="3"/>
  <c r="F147" i="3"/>
  <c r="F108" i="3"/>
  <c r="F38" i="3"/>
  <c r="F37" i="3"/>
  <c r="F35" i="3"/>
  <c r="F25" i="3"/>
  <c r="F31" i="4"/>
  <c r="F5" i="4"/>
  <c r="F6" i="4"/>
  <c r="F7" i="4"/>
  <c r="F8" i="4"/>
  <c r="F239" i="3"/>
  <c r="F77" i="3"/>
  <c r="F27" i="3"/>
  <c r="F28" i="3"/>
  <c r="F29" i="3"/>
  <c r="F30" i="3"/>
  <c r="F32" i="3"/>
  <c r="F5" i="3"/>
  <c r="BK186" i="8" l="1"/>
  <c r="N186" i="8" s="1"/>
  <c r="BK167" i="8"/>
  <c r="N167" i="8" s="1"/>
  <c r="N94" i="8" s="1"/>
  <c r="Y167" i="8"/>
  <c r="AA122" i="8"/>
  <c r="AA121" i="8" s="1"/>
  <c r="BK122" i="8"/>
  <c r="W122" i="8"/>
  <c r="W167" i="8"/>
  <c r="Y122" i="8"/>
  <c r="F105" i="3"/>
  <c r="F177" i="3"/>
  <c r="F197" i="3"/>
  <c r="BK121" i="8" l="1"/>
  <c r="N121" i="8" s="1"/>
  <c r="N87" i="8" s="1"/>
  <c r="L105" i="8" s="1"/>
  <c r="Y121" i="8"/>
  <c r="N122" i="8"/>
  <c r="N88" i="8" s="1"/>
  <c r="W121" i="8"/>
  <c r="F43" i="4"/>
  <c r="F41" i="4"/>
  <c r="F40" i="4"/>
  <c r="F37" i="4"/>
  <c r="F36" i="4"/>
  <c r="F35" i="4"/>
  <c r="F34" i="4"/>
  <c r="F32" i="4"/>
  <c r="F30" i="4"/>
  <c r="F29" i="4"/>
  <c r="F28" i="4"/>
  <c r="F27" i="4"/>
  <c r="F26" i="4"/>
  <c r="F25" i="4"/>
  <c r="F24" i="4"/>
  <c r="F23" i="4"/>
  <c r="F22" i="4"/>
  <c r="F21" i="4"/>
  <c r="F20" i="4"/>
  <c r="F18" i="4"/>
  <c r="F17" i="4"/>
  <c r="F16" i="4"/>
  <c r="F15" i="4"/>
  <c r="F14" i="4"/>
  <c r="F13" i="4"/>
  <c r="F12" i="4"/>
  <c r="F10" i="4"/>
  <c r="F4" i="4"/>
  <c r="F252" i="3"/>
  <c r="F251" i="3"/>
  <c r="F250" i="3"/>
  <c r="F249" i="3"/>
  <c r="F248" i="3"/>
  <c r="F246" i="3"/>
  <c r="F243" i="3"/>
  <c r="F242" i="3"/>
  <c r="F241" i="3"/>
  <c r="F240" i="3"/>
  <c r="F238" i="3"/>
  <c r="F237" i="3"/>
  <c r="F235" i="3"/>
  <c r="F234" i="3"/>
  <c r="F233" i="3"/>
  <c r="F225" i="3"/>
  <c r="F224" i="3"/>
  <c r="F223" i="3"/>
  <c r="F222" i="3"/>
  <c r="F221" i="3"/>
  <c r="F220" i="3"/>
  <c r="F219" i="3"/>
  <c r="F218" i="3"/>
  <c r="F217" i="3"/>
  <c r="F216" i="3"/>
  <c r="F215" i="3"/>
  <c r="F214" i="3"/>
  <c r="F213" i="3"/>
  <c r="F212" i="3"/>
  <c r="F211" i="3"/>
  <c r="F210" i="3"/>
  <c r="F209" i="3"/>
  <c r="F208" i="3"/>
  <c r="F206" i="3"/>
  <c r="F205" i="3"/>
  <c r="F204" i="3"/>
  <c r="F203" i="3"/>
  <c r="F202" i="3"/>
  <c r="F201" i="3"/>
  <c r="F200" i="3"/>
  <c r="F199" i="3"/>
  <c r="F196" i="3"/>
  <c r="F189" i="3"/>
  <c r="F188" i="3"/>
  <c r="F187" i="3"/>
  <c r="F186" i="3"/>
  <c r="F185" i="3"/>
  <c r="F184" i="3"/>
  <c r="F183" i="3"/>
  <c r="F181" i="3"/>
  <c r="F179" i="3"/>
  <c r="F178" i="3"/>
  <c r="F143" i="3"/>
  <c r="C142" i="3"/>
  <c r="F142" i="3" s="1"/>
  <c r="C141" i="3"/>
  <c r="F141" i="3" s="1"/>
  <c r="F140" i="3"/>
  <c r="F139" i="3"/>
  <c r="F138" i="3"/>
  <c r="F137" i="3"/>
  <c r="F136" i="3"/>
  <c r="F135" i="3"/>
  <c r="F134" i="3"/>
  <c r="C133" i="3"/>
  <c r="F133" i="3" s="1"/>
  <c r="F132" i="3"/>
  <c r="C131" i="3"/>
  <c r="F131" i="3" s="1"/>
  <c r="F130" i="3"/>
  <c r="G126" i="3"/>
  <c r="F126" i="3"/>
  <c r="F125" i="3"/>
  <c r="F124" i="3"/>
  <c r="F123" i="3"/>
  <c r="F122" i="3"/>
  <c r="F121" i="3"/>
  <c r="F120" i="3"/>
  <c r="F119" i="3"/>
  <c r="F118" i="3"/>
  <c r="F117" i="3"/>
  <c r="F116" i="3"/>
  <c r="F115" i="3"/>
  <c r="F114" i="3"/>
  <c r="F113" i="3"/>
  <c r="F112" i="3"/>
  <c r="F109" i="3"/>
  <c r="F24" i="3"/>
  <c r="F107" i="3"/>
  <c r="F106" i="3"/>
  <c r="F104" i="3"/>
  <c r="F103" i="3"/>
  <c r="F100" i="3"/>
  <c r="F99" i="3"/>
  <c r="F98" i="3"/>
  <c r="F97" i="3"/>
  <c r="F96" i="3"/>
  <c r="F95" i="3"/>
  <c r="F94" i="3"/>
  <c r="F93" i="3"/>
  <c r="F92" i="3"/>
  <c r="F91" i="3"/>
  <c r="F90" i="3"/>
  <c r="F89" i="3"/>
  <c r="F88" i="3"/>
  <c r="F87" i="3"/>
  <c r="F86" i="3"/>
  <c r="F85" i="3"/>
  <c r="F84" i="3"/>
  <c r="F82" i="3"/>
  <c r="F81" i="3"/>
  <c r="F80" i="3"/>
  <c r="F79" i="3"/>
  <c r="F78" i="3"/>
  <c r="F75" i="3"/>
  <c r="F74" i="3"/>
  <c r="F73" i="3"/>
  <c r="F72" i="3"/>
  <c r="F71" i="3"/>
  <c r="F70" i="3"/>
  <c r="F69" i="3"/>
  <c r="F66" i="3"/>
  <c r="F65" i="3"/>
  <c r="F64" i="3"/>
  <c r="F63" i="3"/>
  <c r="F62" i="3"/>
  <c r="F61" i="3"/>
  <c r="F60" i="3"/>
  <c r="F58" i="3"/>
  <c r="F57" i="3"/>
  <c r="F56" i="3"/>
  <c r="F55" i="3"/>
  <c r="F53" i="3"/>
  <c r="F52" i="3"/>
  <c r="F51" i="3"/>
  <c r="F50" i="3"/>
  <c r="F49" i="3"/>
  <c r="F42" i="3"/>
  <c r="F40" i="3"/>
  <c r="F36" i="3"/>
  <c r="F23" i="3"/>
  <c r="F21" i="3"/>
  <c r="F20" i="3"/>
  <c r="F15" i="3"/>
  <c r="F14" i="3"/>
  <c r="F13" i="3"/>
  <c r="F12" i="3"/>
  <c r="F11" i="3"/>
  <c r="F10" i="3"/>
  <c r="F9" i="3"/>
  <c r="F8" i="3"/>
  <c r="F7" i="3"/>
  <c r="F6" i="3"/>
  <c r="F254" i="3" l="1"/>
  <c r="F255" i="3"/>
  <c r="F44" i="4"/>
  <c r="M29" i="8"/>
  <c r="B4" i="9" s="1"/>
  <c r="F46" i="4"/>
  <c r="L37" i="8" l="1"/>
  <c r="F47" i="4"/>
  <c r="F257" i="3"/>
  <c r="F258" i="3" s="1"/>
  <c r="B6" i="9" l="1"/>
  <c r="F48" i="4"/>
  <c r="F49" i="4" s="1"/>
  <c r="B5" i="9"/>
  <c r="B10" i="9" l="1"/>
</calcChain>
</file>

<file path=xl/sharedStrings.xml><?xml version="1.0" encoding="utf-8"?>
<sst xmlns="http://schemas.openxmlformats.org/spreadsheetml/2006/main" count="2073" uniqueCount="905">
  <si>
    <t>List obsahuje:</t>
  </si>
  <si>
    <t/>
  </si>
  <si>
    <t>False</t>
  </si>
  <si>
    <t>optimalizováno pro tisk sestav ve formátu A4 - na výšku</t>
  </si>
  <si>
    <t>&gt;&gt;  skryté sloupce  &lt;&lt;</t>
  </si>
  <si>
    <t>v ---  níže se nacházejí doplnkové a pomocné údaje k sestavám  --- v</t>
  </si>
  <si>
    <t>Stavba:</t>
  </si>
  <si>
    <t>JKSO:</t>
  </si>
  <si>
    <t>CC-CZ:</t>
  </si>
  <si>
    <t>Místo:</t>
  </si>
  <si>
    <t>Datum:</t>
  </si>
  <si>
    <t>Objednatel:</t>
  </si>
  <si>
    <t>IČ:</t>
  </si>
  <si>
    <t>DIČ:</t>
  </si>
  <si>
    <t>Zhotovitel:</t>
  </si>
  <si>
    <t>Projektant:</t>
  </si>
  <si>
    <t>Zpracovatel:</t>
  </si>
  <si>
    <t>Poznámka:</t>
  </si>
  <si>
    <t>Cena bez DPH</t>
  </si>
  <si>
    <t>DPH</t>
  </si>
  <si>
    <t>základní</t>
  </si>
  <si>
    <t>ze</t>
  </si>
  <si>
    <t>snížená</t>
  </si>
  <si>
    <t>zákl. přenesená</t>
  </si>
  <si>
    <t>sníž. přenesená</t>
  </si>
  <si>
    <t>nulová</t>
  </si>
  <si>
    <t>Cena s DPH</t>
  </si>
  <si>
    <t>v</t>
  </si>
  <si>
    <t>CZK</t>
  </si>
  <si>
    <t>Projektant</t>
  </si>
  <si>
    <t>Zpracovatel</t>
  </si>
  <si>
    <t>Datum a podpis:</t>
  </si>
  <si>
    <t>Razítko</t>
  </si>
  <si>
    <t>Objednavatel</t>
  </si>
  <si>
    <t>Zhotovitel</t>
  </si>
  <si>
    <t>Kód</t>
  </si>
  <si>
    <t>D</t>
  </si>
  <si>
    <t>0</t>
  </si>
  <si>
    <t>1</t>
  </si>
  <si>
    <t>Celkové náklady za stavbu 1) + 2)</t>
  </si>
  <si>
    <t>1) Krycí list rozpočtu</t>
  </si>
  <si>
    <t>2) Rekapitulace rozpočtu</t>
  </si>
  <si>
    <t>3) Rozpočet</t>
  </si>
  <si>
    <t>Zpět na list:</t>
  </si>
  <si>
    <t>Rekapitulace stavby</t>
  </si>
  <si>
    <t>2</t>
  </si>
  <si>
    <t>KRYCÍ LIST ROZPOČTU</t>
  </si>
  <si>
    <t>Náklady z rozpočtu</t>
  </si>
  <si>
    <t>Ostatní náklady</t>
  </si>
  <si>
    <t>REKAPITULACE ROZPOČTU</t>
  </si>
  <si>
    <t>Kód - Popis</t>
  </si>
  <si>
    <t>Cena celkem [CZK]</t>
  </si>
  <si>
    <t>1) Náklady z rozpočtu</t>
  </si>
  <si>
    <t>-1</t>
  </si>
  <si>
    <t>HSV - Práce a dodávky HSV</t>
  </si>
  <si>
    <t xml:space="preserve">    2 - Zakládání</t>
  </si>
  <si>
    <t xml:space="preserve">    6 - Úpravy povrchů, podlahy a osazování výplní</t>
  </si>
  <si>
    <t xml:space="preserve">    997 - Přesun sutě</t>
  </si>
  <si>
    <t xml:space="preserve">    998 - Přesun hmot</t>
  </si>
  <si>
    <t>PSV - Práce a dodávky PSV</t>
  </si>
  <si>
    <t xml:space="preserve">    767 - Konstrukce zámečnické</t>
  </si>
  <si>
    <t xml:space="preserve">    783 - Dokončovací práce - nátěry</t>
  </si>
  <si>
    <t xml:space="preserve">    784 - Dokončovací práce - malby a tapety</t>
  </si>
  <si>
    <t>VRN - Vedlejší rozpočtové náklady</t>
  </si>
  <si>
    <t xml:space="preserve">    VRN3 - Zařízení staveniště</t>
  </si>
  <si>
    <t xml:space="preserve">    VRN6 - Územní vlivy</t>
  </si>
  <si>
    <t xml:space="preserve">    VRN7 - Provozní vlivy</t>
  </si>
  <si>
    <t>2) Ostatní náklady</t>
  </si>
  <si>
    <t>ROZPOČET</t>
  </si>
  <si>
    <t>PČ</t>
  </si>
  <si>
    <t>Typ</t>
  </si>
  <si>
    <t>Popis</t>
  </si>
  <si>
    <t>MJ</t>
  </si>
  <si>
    <t>Množství</t>
  </si>
  <si>
    <t>J.cena [CZK]</t>
  </si>
  <si>
    <t>Poznámka</t>
  </si>
  <si>
    <t>J. Nh [h]</t>
  </si>
  <si>
    <t>Nh celkem [h]</t>
  </si>
  <si>
    <t>J. hmotnost_x000D_
[t]</t>
  </si>
  <si>
    <t>Hmotnost_x000D_
celkem [t]</t>
  </si>
  <si>
    <t>J. suť [t]</t>
  </si>
  <si>
    <t>Suť Celkem [t]</t>
  </si>
  <si>
    <t>ROZPOCET</t>
  </si>
  <si>
    <t>K</t>
  </si>
  <si>
    <t>272321511</t>
  </si>
  <si>
    <t>m3</t>
  </si>
  <si>
    <t>4</t>
  </si>
  <si>
    <t>272351215</t>
  </si>
  <si>
    <t>Zřízení bednění stěn základových kleneb</t>
  </si>
  <si>
    <t>m2</t>
  </si>
  <si>
    <t>3</t>
  </si>
  <si>
    <t>272351216</t>
  </si>
  <si>
    <t>Odstranění bednění stěn základových kleneb</t>
  </si>
  <si>
    <t>t</t>
  </si>
  <si>
    <t>5</t>
  </si>
  <si>
    <t>16</t>
  </si>
  <si>
    <t>m</t>
  </si>
  <si>
    <t>64</t>
  </si>
  <si>
    <t>kpl</t>
  </si>
  <si>
    <t>952900001</t>
  </si>
  <si>
    <t>Dokončovací práce</t>
  </si>
  <si>
    <t>952900002</t>
  </si>
  <si>
    <t>952900003</t>
  </si>
  <si>
    <t>952900004</t>
  </si>
  <si>
    <t>952900005</t>
  </si>
  <si>
    <t>952900006</t>
  </si>
  <si>
    <t>952900007</t>
  </si>
  <si>
    <t>kus</t>
  </si>
  <si>
    <t>978013141</t>
  </si>
  <si>
    <t>Otlučení vnitřní vápenné nebo vápenocementové omítky stěn v rozsahu do 30 %</t>
  </si>
  <si>
    <t>997013501</t>
  </si>
  <si>
    <t>Odvoz suti a vybouraných hmot na skládku nebo meziskládku do 1 km se složením</t>
  </si>
  <si>
    <t>997013509</t>
  </si>
  <si>
    <t>Příplatek k odvozu suti a vybouraných hmot na skládku ZKD 1 km přes 1 km</t>
  </si>
  <si>
    <t>997013831</t>
  </si>
  <si>
    <t>Poplatek za uložení stavebního směsného odpadu na skládce (skládkovné)</t>
  </si>
  <si>
    <t>%</t>
  </si>
  <si>
    <t>998767201</t>
  </si>
  <si>
    <t>952900008</t>
  </si>
  <si>
    <t>784110001</t>
  </si>
  <si>
    <t>malby</t>
  </si>
  <si>
    <t>031002000</t>
  </si>
  <si>
    <t>Související práce pro zařízení staveniště</t>
  </si>
  <si>
    <t>…</t>
  </si>
  <si>
    <t>1024</t>
  </si>
  <si>
    <t>Revize</t>
  </si>
  <si>
    <t>062002000</t>
  </si>
  <si>
    <t>065002000</t>
  </si>
  <si>
    <t>Mimostaveništní doprava materiálů</t>
  </si>
  <si>
    <t>071002000</t>
  </si>
  <si>
    <t>Výkaz výměr - technologická část</t>
  </si>
  <si>
    <t>Druh</t>
  </si>
  <si>
    <t>Dodavatel, typ</t>
  </si>
  <si>
    <t>Jednotka</t>
  </si>
  <si>
    <t>Cena za kus</t>
  </si>
  <si>
    <t>Cena celkem</t>
  </si>
  <si>
    <t>ks</t>
  </si>
  <si>
    <t>Deska SCU-S05 pro připojení vnějších zabezpečovacích prvků</t>
  </si>
  <si>
    <t>Mezikus pro BUS kabel</t>
  </si>
  <si>
    <t>Čidlo kaskády</t>
  </si>
  <si>
    <t>Čidlo teploty spalin</t>
  </si>
  <si>
    <t>Zprovoznění kotlů včetně parametrizace servisním technikem</t>
  </si>
  <si>
    <r>
      <rPr>
        <b/>
        <sz val="10"/>
        <rFont val="Arial"/>
        <family val="2"/>
        <charset val="238"/>
      </rPr>
      <t xml:space="preserve">Pneumatex </t>
    </r>
    <r>
      <rPr>
        <sz val="10"/>
        <rFont val="Arial"/>
        <family val="2"/>
        <charset val="238"/>
      </rPr>
      <t>Membránová expanzní nádoba se stálým plynovým polštářem, s butylovým vakem,  pro topné soustavy  o objemu 25 l, dovolená provozní teplota 70°C, dovolený pracovní přetlak 6 bar, připojení 3/4" barva nádoby - modrá</t>
    </r>
  </si>
  <si>
    <t>Pneumatex SD 25/6</t>
  </si>
  <si>
    <t>Separátor nečistot a kalů, DN 100, přírubové připojení PN 16. Cyklónová separace, s okalovacím kohoutem, vodorvná montáž, se spolehlivým automatickým odvzdušňovacím ventilem bez úkapů. Provoz 0-10 bar, -10°C-110°C.</t>
  </si>
  <si>
    <t>Pneumatex
Zeparo G-Force ZG</t>
  </si>
  <si>
    <t>Grundfos MAGNA3 
65-80 F</t>
  </si>
  <si>
    <t>Stávající (oceňuje se demontáž a následná monáž)
Oběhové čerpadlo MAGNA3 65-120 F (230 V), PN 10 s protipřírubou
Oběhové čerpadlo topné soustavy pro jmenovité parametry (včetně přírub):
Jmenovitý průtok   49  m3/hod
Dispoziční tlak:     120 kPa
Pracovní bod:       27,1  m3/hod / 40 kPa
Jmenovitý tlak:      min. PN 10
Připojení:              DN 65
Napětí:                 230 V
Charakteristické vlastnosti obběhového čerpadla které je nutné splnit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t>
  </si>
  <si>
    <t>Přírubové armatury</t>
  </si>
  <si>
    <t>Gumové kompenzátory přírubové, DN 32, PN 16, vč. protipřírub</t>
  </si>
  <si>
    <t>Gumové kompenzátory přírubové, DN 40, PN 16, vč. protipřírub</t>
  </si>
  <si>
    <t>Klapka s pákou, uzavírací, mezipřírubová, DN 65, PN 6, rozsah teplot
 -10+130 °C, kvs=275, vč. protipřírub</t>
  </si>
  <si>
    <t>Klapka s pákou, uzavírací, mezipřírubová, DN 80, PN 6, rozsah teplot
 -10+130 °C, kvs=500, vč. protipřírub</t>
  </si>
  <si>
    <t>Klapka s pákou, uzavírací, mezipřírubová, DN 100, PN 6, rozsah teplot 
-10+130 °C, kvs=750, vč. protipřírub</t>
  </si>
  <si>
    <t>Klapka s pákou, uzavírací, mezipřírubová, DN 125, PN 6, rozsah teplot 
-10+130 °C, kvs=1650, vč. protipřírub</t>
  </si>
  <si>
    <t>Klapka s pákou, uzavírací, mezipřírubová, DN 200, PN 6, rozsah teplot 
-10+130 °C, kvs=5300, vč. protipřírub</t>
  </si>
  <si>
    <t>Filtr přírubový DN 80, PN 6; pro topné systémy; standartní síto z nerez oceli; s vypouštěcím šroubem, kv=149, vč. protipřírub</t>
  </si>
  <si>
    <t>Filtr přírubový DN 125, PN 6; pro topné systémy; standartní síto z nerez oceli; s vypouštěcím šroubem, kv=347</t>
  </si>
  <si>
    <t>TA STAF Vyvažovací ventil přírubový s uzavírací funkcí, s přednastavením od 0,5 do 8 otáček, PN 16, 2 měřícími vsuvky pro měření tlaku, průtoku  a teploty, DN 65, kvs = 85, vč. protipřírub</t>
  </si>
  <si>
    <t>Příslušenství pro přírubové spoje-šrouby s matkou a podložkami, těsnění</t>
  </si>
  <si>
    <t>Armatury závitové</t>
  </si>
  <si>
    <t>Kulový kohout s oboustranně vnitř. závity, s koulí DADO, ovládání červenou páčkou, niklovaný, PN 42, pro teploty max 185, dimenze G 3/8"</t>
  </si>
  <si>
    <t>Kulový kohout s oboustranně vnitř. závity, s koulí DADO, ovládání červenou páčkou, niklovaný, PN 42, pro teploty max 185, dimenze G 1/2"</t>
  </si>
  <si>
    <t>Kulový kohout s oboustranně vnitř. závity, s koulí DADO, ovládání červenou páčkou, niklovaný, PN 42, pro teploty max 185, dimenze G 3/4"</t>
  </si>
  <si>
    <t>Kulový kohout s oboustranně vnitř. závity, s koulí DADO, ovládání červenou páčkou, niklovaný, PN 35, pro teploty max 185, dimenze  G  1"</t>
  </si>
  <si>
    <t>Kulový kohout s oboustranně vnitř. závity, s koulí DADO, ovládání červenou páčkou, niklovaný, PN 28, pro teploty max 185, dimenze  G 5/4"</t>
  </si>
  <si>
    <t>Kulový kohout s oboustranně vnitř. závity, s koulí DADO, ovládání červenou páčkou, niklovaný, PN 28, pro teploty max 185, dimenze  G 6/4"</t>
  </si>
  <si>
    <t>Kulový kohout s oboustranně vnitř. závity, s koulí DADO, ovládání červenou páčkou, niklovaný, PN 28, pro teploty max 185, dimenze  G 2"</t>
  </si>
  <si>
    <t>Zpětný ventil, mosazné tělo, sedlo a plastový uzavírací díl opatřený těsnící gumou z NBR 90 °C, PN 16,  dimenze G 1"</t>
  </si>
  <si>
    <t>Zpětný ventil, mosazné tělo, sedlo a plastový uzavírací díl opatřený těsnící gumou z NBR 90 °C, PN 16,  dimenze G 5/4"</t>
  </si>
  <si>
    <t>Zpětný ventil, mosazné tělo, sedlo a plastový uzavírací díl opatřený těsnící gumou z NBR 90 °C, PN 10,  dimenze G 6/4"</t>
  </si>
  <si>
    <t>Zpětný ventil, mosazné tělo, sedlo a plastový uzavírací díl opatřený těsnící gumou z NBR 90 °C, PN 10,  dimenze G 2"</t>
  </si>
  <si>
    <t>Filtr mosazný závitový s nerez sítkem; max provozní tlak 10 bar, 
dimenze G 3/4"</t>
  </si>
  <si>
    <t>Filtr mosazný závitový s nerez sítkem; max provozní tlak 10 bar,
dimenze G 6/4"</t>
  </si>
  <si>
    <t>Filtr mosazný závitový s nerez sítkem; max provozní tlak 10 bar,
dimenze G 2"</t>
  </si>
  <si>
    <t>Vypouštěcí kulový kohout, s hadicovou vývodkou a zátkou, provozní teplota 110 °C; PN 10; dimenze G 1/2"</t>
  </si>
  <si>
    <t>Vypouštěcí kulový kohout, s hadicovou vývodkou a zátkou, provozní teplota 110 °C; PN 10; dimenze G 3/4"</t>
  </si>
  <si>
    <t>Kulový kohout zahradní na hadici;  provozní teplota 110 °C; PN 10; 
dimenze G 1/2"</t>
  </si>
  <si>
    <t>Kulový kohout zahradní na hadici;  provozní teplota 110 °C; PN 10; 
dimenze G 3/4"</t>
  </si>
  <si>
    <t>Ruční odvzdušnění prostřednictvím baňky se svedeným potrubím 3/8"; ukončeno 1,5 m nad podlahou; osazeno 3/8" kulovým kohoutem</t>
  </si>
  <si>
    <t>TA STAD Vyvažovací ventil závitový s uzavírací funkcí, s přednastavením od 0,5 do 4 otáček, PN 16, 2 měřícími vsuvky pro měření tlaku, průtoku  a teploty, DN 20 (3/4"), kvs = 5,7</t>
  </si>
  <si>
    <t>Připojovací šroubení mosazné přímé 3/4", max. provozní tlak 10 bar; 120 °C</t>
  </si>
  <si>
    <t>IVAR.SP 603</t>
  </si>
  <si>
    <t>Připojovací šroubení mosazné přímé 1", max. provozní tlak 10 bar; 120 °C</t>
  </si>
  <si>
    <t>Připojovací šroubení mosazné přímé 2"; max. provozní tlak 10 bar; 120 °C</t>
  </si>
  <si>
    <t>Šroubení k čerpadlu s vestavěným kulovým kohoutem; mosaz max. provozní tlak 16 bar; 110 °C; dimenze 1" - 6/4"</t>
  </si>
  <si>
    <t>anis</t>
  </si>
  <si>
    <t>Šroubení k čerpadlu s vestavěným kulovým kohoutem; mosaz max. provozní tlak 16 bar; 110 °C; dimenze  5/4" - 2"</t>
  </si>
  <si>
    <t>Teploměry, manometry</t>
  </si>
  <si>
    <t>Teploměr s jímkou TR 0 - 120 °C, D 100 přímý, L 60</t>
  </si>
  <si>
    <t>Teploměr s jímkou TR 0 - 120 °C, D 100 přímý, L 100</t>
  </si>
  <si>
    <t>Kondenzační smyčka manometrová zahnutá 137531.1;
Manometrová přípojka M 20 x 1,5;  137520.1;
Manometrový kohout uzavírací 137510,5 třícestný;
Manometrové těsnění A1, hliníkové 137540</t>
  </si>
  <si>
    <t>Manometr sada: Manometr typ 312, D 100, 0 - 600 kPa;
Kondenzační smyčka manometrová zahnutá 137531.1;
Manometrová přípojka M 20 x 1,5;  137520.1;                                     Manometrový kohout uzavírací 137510,5 třícestný;                         Manometrové těsnění A1, hliníkové 137540</t>
  </si>
  <si>
    <t>Potrubí</t>
  </si>
  <si>
    <t xml:space="preserve">Trubka ocelová ČSN 42 5710.0; třída 11 353.0;  3/8" </t>
  </si>
  <si>
    <t xml:space="preserve">Trubka ocelová ČSN 42 5710.0; třída 11 353.0;  1/2" </t>
  </si>
  <si>
    <t xml:space="preserve">Trubka ocelová ČSN 42 5710.0; třída 11 353.0;  3/4" </t>
  </si>
  <si>
    <t xml:space="preserve">Trubka ocelová ČSN 42 5710.0; třída 11 353.0;  1" </t>
  </si>
  <si>
    <t xml:space="preserve">Trubka ocelová ČSN 42 5710.0; třída 11 353.0;  5/4" </t>
  </si>
  <si>
    <t xml:space="preserve">Trubka ocelová ČSN 42 5710.0; třída 11 353.0;  6/4" </t>
  </si>
  <si>
    <t xml:space="preserve">Trubka ocelová ČSN 42 5710.0; třída 11 353.0;  2" </t>
  </si>
  <si>
    <r>
      <t xml:space="preserve">Trubka ocelová ČSN 42 5715.01 třída 11353 </t>
    </r>
    <r>
      <rPr>
        <sz val="10"/>
        <rFont val="Symbol"/>
        <family val="1"/>
        <charset val="2"/>
      </rPr>
      <t>f</t>
    </r>
    <r>
      <rPr>
        <sz val="10"/>
        <rFont val="Arial CE"/>
        <family val="2"/>
        <charset val="238"/>
      </rPr>
      <t xml:space="preserve"> 76/3,2</t>
    </r>
  </si>
  <si>
    <t>Trubka ocelová ČSN 42 5715.01 třída 11353 Ø 89/3,6</t>
  </si>
  <si>
    <t>Trubka ocelová ČSN 42 5715.01 třída 11353 Ø 108/4,0</t>
  </si>
  <si>
    <t>Trubka ocelová ČSN 42 5715.01 třída 11353 Ø 133/4,5</t>
  </si>
  <si>
    <t>Trubka ocelová ČSN 42 5715.01 třída 11353 Ø 159/4,5</t>
  </si>
  <si>
    <t>Trubka ocelová ČSN 42 5715.01 třída 11353 Ø 219/6,3</t>
  </si>
  <si>
    <t>Nátěrové hmoty, základní a vrchní, včetně spotřebního materiálu</t>
  </si>
  <si>
    <t>kg</t>
  </si>
  <si>
    <t xml:space="preserve">Tepelné izolace potrubí z kamenné vlny odolávající teplotě alespoň +250 °C - Izolační pouzdro má tvar dutého podélně děleného válce vyrobeného z jednoho nebo více segmentů , se zámkem zamezujícím tepelným ztrátám přes podélnou drážku. Výrobek je opatřen povrchovou úpravou z hliníkové fólie vyztužené mřížkou ze skelných vláken. Pouzdro s polepem je na podélném spoji opatřeno přesahem fólie se samolepící páskou pro dokonalé uzavření pouzdra. Izolační pouzdra doporučujeme v příčném směru (po obvodě) stáhnout hliníkovou samolepící páskou. Obvykle na třech místech na běžný metr délky pouzdra, u větších průměrů se izolační tubus stahuje častěji. Součinitel tepelné vodivosti pro 0 °C: λ = 0,036 W.m-1.K-1. Hodnota slouží pouze pro porovnání produktů podle vyhlášky 193/2007 Sb. – dle § 5, odst. 8 (pro tepelné izolace rozvodů). </t>
  </si>
  <si>
    <r>
      <t>vnítřní Ø / tloušťka izolace</t>
    </r>
    <r>
      <rPr>
        <sz val="10"/>
        <rFont val="Symbol"/>
        <family val="1"/>
        <charset val="2"/>
      </rPr>
      <t xml:space="preserve">     </t>
    </r>
  </si>
  <si>
    <t>ROCKWOOL800</t>
  </si>
  <si>
    <t>Ø 28/20</t>
  </si>
  <si>
    <t>Ø 76/40</t>
  </si>
  <si>
    <t>Ø 89/60</t>
  </si>
  <si>
    <t>Ø 108/60</t>
  </si>
  <si>
    <t>Ø 133/80</t>
  </si>
  <si>
    <t>Ø 159/80</t>
  </si>
  <si>
    <t>Ø 219/80</t>
  </si>
  <si>
    <t>PAROC</t>
  </si>
  <si>
    <t>Samolepící Al páska v rolích po 100 m, tloušťka 0,025 mm, šířka 50 mm</t>
  </si>
  <si>
    <t xml:space="preserve">Komíny a kouřovody- provedení pro kondenzační kotle, tj. plynotěsné a vodotěsné. Kouřová cesta ze systému plastových vložek z polypropylenu (PP) kde kvalita odpovídá normě Systémové komíny s plastovými vložkami dle ČSN EN 14471 </t>
  </si>
  <si>
    <t>Trubka DN250x500 mm PP, s hrdlem pro odvod spalin komínem</t>
  </si>
  <si>
    <t>Trubka DN250x1000 mm PP, s hrdlem pro odvod spalin komínem</t>
  </si>
  <si>
    <t>Trubka DN250x2000 mm PP, s hrdlem pro odvod spalin komínem</t>
  </si>
  <si>
    <t xml:space="preserve">Centrocerin mazací prostředek, tuba 50 ml </t>
  </si>
  <si>
    <t>Rozvody vody</t>
  </si>
  <si>
    <t>Omezovač teploty cirkulace teplé vody MTCV  DN 25</t>
  </si>
  <si>
    <t>Trubka nerez Ø 15x1,5</t>
  </si>
  <si>
    <t>Sanha-NiroSan</t>
  </si>
  <si>
    <t>Trubka nerez Ø 18x1,5</t>
  </si>
  <si>
    <t>Trubka nerez Ø 28x1,5</t>
  </si>
  <si>
    <t>Trubka nerez Ø 35x1,5</t>
  </si>
  <si>
    <t>Trubka nerez Ø 42x1,5</t>
  </si>
  <si>
    <t>Trubka nerez Ø 54x1,5</t>
  </si>
  <si>
    <t>Potrubní pouzdra vyráběné unikátní technologií z kamenné vlny v AS kvalitě, kašírované hliníkovou fólií se skleněnou mřížkou a v délce 1 m. Jsou určena pro tepelnou  izolaci potrubních rozvodů s provozní teplotou od + 15˚C do + 250˚C</t>
  </si>
  <si>
    <r>
      <rPr>
        <sz val="10"/>
        <rFont val="Arial CE"/>
        <family val="2"/>
        <charset val="238"/>
      </rPr>
      <t>Ø</t>
    </r>
    <r>
      <rPr>
        <sz val="10"/>
        <rFont val="Symbol"/>
        <family val="1"/>
        <charset val="2"/>
      </rPr>
      <t xml:space="preserve"> </t>
    </r>
    <r>
      <rPr>
        <sz val="10"/>
        <rFont val="Arial"/>
        <family val="2"/>
        <charset val="238"/>
      </rPr>
      <t>15/20</t>
    </r>
  </si>
  <si>
    <r>
      <rPr>
        <sz val="10"/>
        <rFont val="Arial CE"/>
        <family val="2"/>
        <charset val="238"/>
      </rPr>
      <t>Ø</t>
    </r>
    <r>
      <rPr>
        <sz val="10"/>
        <rFont val="Symbol"/>
        <family val="1"/>
        <charset val="2"/>
      </rPr>
      <t xml:space="preserve"> </t>
    </r>
    <r>
      <rPr>
        <sz val="10"/>
        <rFont val="Arial"/>
        <family val="2"/>
        <charset val="238"/>
      </rPr>
      <t>18/20</t>
    </r>
  </si>
  <si>
    <t>Kanalizace  v kotelně - potrubí včetně tvarovek, tvarovky dle potřeb montážní firmy</t>
  </si>
  <si>
    <t xml:space="preserve">Trubka PVC s hrdlem Ø 100, včetně tvarovek </t>
  </si>
  <si>
    <t>KG</t>
  </si>
  <si>
    <t xml:space="preserve">Trubka PVC s hrdlem Ø 125, včetně tvarovek </t>
  </si>
  <si>
    <t xml:space="preserve">Trubka PVC s hrdlem Ø 150, včetně tvarovek </t>
  </si>
  <si>
    <t>Kolenový sifon  Ø 32, složeno z  tvarovek</t>
  </si>
  <si>
    <t>Kolenový sifon  Ø 50, složeno z  tvarovek</t>
  </si>
  <si>
    <t>Kolenový sifon  Ø 75, složeno z  tvarovek</t>
  </si>
  <si>
    <t>Hrdlo 50/32</t>
  </si>
  <si>
    <t>Hrdlo 50/70</t>
  </si>
  <si>
    <t>Vpusť podlahová HL plastovás vodorovným odtokem  DN75 , s izolačním límcem, revizním čistícím otvorem a sítkem na nečistoty. Sifonová vložka -výška vodního uzávěru 60mm</t>
  </si>
  <si>
    <t>HL 72.1K</t>
  </si>
  <si>
    <t>Podlahová vpust DN40/50 s vodorovným odtokema zápachovým uzávěrem</t>
  </si>
  <si>
    <t>HL510N-3000</t>
  </si>
  <si>
    <t>Montážní mazivo</t>
  </si>
  <si>
    <t xml:space="preserve">Zkouška těsnosti kanalizace vodou </t>
  </si>
  <si>
    <t>Pročištění ležatých svodů a vpustí</t>
  </si>
  <si>
    <t>Spojovací a těsnící materiál dle spotřeby</t>
  </si>
  <si>
    <t>Montážní upevňovací a podpůrné systémy pro instalace dle potřeb</t>
  </si>
  <si>
    <t>Těsnící, spojovací materiál, dle potřeb</t>
  </si>
  <si>
    <t>Tlaková zkouška včetně protokolu</t>
  </si>
  <si>
    <t>Topná zkouška včetně protokolu</t>
  </si>
  <si>
    <t>Spuštění a uvedení do provozu, zaškolení obsluhy</t>
  </si>
  <si>
    <t>Autorizované posouzení hluku kotelny včetně protokolu</t>
  </si>
  <si>
    <t>Dokumentace skutečného provedení technologie plynové kotelny</t>
  </si>
  <si>
    <t xml:space="preserve">Demontáže </t>
  </si>
  <si>
    <r>
      <t xml:space="preserve">Demontáž potrubí </t>
    </r>
    <r>
      <rPr>
        <sz val="10"/>
        <rFont val="Calibri"/>
        <family val="2"/>
        <charset val="238"/>
      </rPr>
      <t>&lt;</t>
    </r>
    <r>
      <rPr>
        <sz val="10"/>
        <rFont val="Arial"/>
        <family val="2"/>
        <charset val="238"/>
      </rPr>
      <t>DN50</t>
    </r>
  </si>
  <si>
    <t>Demontáž potrubí &gt;DN50</t>
  </si>
  <si>
    <t>Demontáž elektro, M+R</t>
  </si>
  <si>
    <t xml:space="preserve">Roztřídění a ekologická likvidace původní technologie </t>
  </si>
  <si>
    <t>kontejner</t>
  </si>
  <si>
    <t>Dodávka celkem</t>
  </si>
  <si>
    <t>Demontáže celkem</t>
  </si>
  <si>
    <t>Montáže celkem</t>
  </si>
  <si>
    <t xml:space="preserve">Celkem za část technologie bez DPH </t>
  </si>
  <si>
    <t>Výkaz výměr -  plynovod</t>
  </si>
  <si>
    <t>Dodavatel</t>
  </si>
  <si>
    <t>Nátěrové hmoty, základní a 2x vrchní žlutá , včetně spotřebního materiálu</t>
  </si>
  <si>
    <t>Pražská plynárenská</t>
  </si>
  <si>
    <t>Přepočítávač plynu Elcor 94, použit stávající</t>
  </si>
  <si>
    <t>Kulový kohout s oboustranně vnitř. závity, plnoprůtokový, ovládání žlutou páčkou, niklovaný, PN 42, pro teploty max 185, dimenze G 1/2"</t>
  </si>
  <si>
    <t>Kulový kohout s oboustranně vnitř. závity, plnoprůtokový, ovládání žlutou páčkou, niklovaný, PN 42, pro teploty max 185, dimenze G 2"</t>
  </si>
  <si>
    <t>Připojovací šroubení mosazné přímé 2"</t>
  </si>
  <si>
    <t>Vzorkovací kulový kohout plynový GPL přímý vnitřní závit 1/2"</t>
  </si>
  <si>
    <t>Trubky ocelové hladké závitové mat. 11353.0;  1/2"</t>
  </si>
  <si>
    <t>Trubky ocelové hladké závitové mat. 11353.0;  3/4"</t>
  </si>
  <si>
    <t>Trubky ocelové hladké závitové mat. 11353.0;  1"</t>
  </si>
  <si>
    <t>Trubky ocelové hladké závitové mat. 11353.0;  2"</t>
  </si>
  <si>
    <t>Trubka ocelová bezešvé 11353 Ø 89/3,6</t>
  </si>
  <si>
    <r>
      <t xml:space="preserve">Trubky ocelové bezešvé  mat. 11353.0; </t>
    </r>
    <r>
      <rPr>
        <sz val="10"/>
        <rFont val="Symbol"/>
        <family val="1"/>
        <charset val="2"/>
      </rPr>
      <t xml:space="preserve">f </t>
    </r>
    <r>
      <rPr>
        <sz val="10"/>
        <rFont val="Arial CE"/>
        <family val="2"/>
        <charset val="238"/>
      </rPr>
      <t>108/4</t>
    </r>
  </si>
  <si>
    <r>
      <t xml:space="preserve">Trubky ocelové bezešvé mat. 11353.0; </t>
    </r>
    <r>
      <rPr>
        <sz val="10"/>
        <rFont val="Symbol"/>
        <family val="1"/>
        <charset val="2"/>
      </rPr>
      <t xml:space="preserve">f </t>
    </r>
    <r>
      <rPr>
        <sz val="10"/>
        <rFont val="Arial CE"/>
        <family val="2"/>
        <charset val="238"/>
      </rPr>
      <t>133/4,5</t>
    </r>
  </si>
  <si>
    <r>
      <t xml:space="preserve">Trubky ocelové bezešvé mat. 11353.0; </t>
    </r>
    <r>
      <rPr>
        <sz val="10"/>
        <rFont val="Symbol"/>
        <family val="1"/>
        <charset val="2"/>
      </rPr>
      <t xml:space="preserve">f </t>
    </r>
    <r>
      <rPr>
        <sz val="10"/>
        <rFont val="Arial CE"/>
        <family val="2"/>
        <charset val="238"/>
      </rPr>
      <t>159/4,5</t>
    </r>
  </si>
  <si>
    <t>Trubkové přechody bezešvé PN 40, ČSN 132380, jakost 12021.1, kolena varná, závitové přivařovací kusy, jednostranné závity a ostatní tvarovky, dle potřeb montážní firmy</t>
  </si>
  <si>
    <t>Montážní systémy pro instalace, dle potřeb</t>
  </si>
  <si>
    <t>přenosný hasicí přístroj PHP s náplní CO2 – 5kg;
pěnotvorný prostředek, nebo vhodný detektor pro kontrolu těsnosti spojů;
lékárnička pro první pomoc;
bateriová svítilna;
přenosný detektor úniku plynu
detektor CO</t>
  </si>
  <si>
    <t>Tlaková zkouška plynovodu, výchozí revize</t>
  </si>
  <si>
    <t>Seznam požadovaných dokladů po výměně technologie kotelny</t>
  </si>
  <si>
    <t xml:space="preserve"> - revizní knihy pro jednotlivé kotle č. K1 až Kx
- protokol o vpuštění plynu ze dne …
- zpráva o výchozí revizi plynového zařízení a protokol o pevnosti a těsnosti plynovodů
- revizní zpráva o spalinové cestě vč. Technické zprávy
- zpráva o revizi elektrické instalace  viz dodávka M+R
- zápis o uvedení kotlů do provozu obsahující údaje o provedených zkouškách a nastavení bezpečnostních a havarijních prvků kotle, údaje o změřeném obsahu CO, autorizované měření spalin
- zpráva o proplachu v rekonstruovaných rozvodech studené a teplé vody
- zpráva o proplachu v rekonstruovaných rozvodech ÚT
- protokol o tlakové zkoušce rozvodů SV, TV a ÚT
- protokol o provedené topné zkoušce (24 hodin ventily naplno, čerpadla v provozu po 24 hodin. Součástí zkoušky je hydraulické vyvážení soustavy)
- protokol o nastavení vyvažovacích prvků s uvedením skutečných hodnot
- protokol o provozní 72 hodinové zkoušce bez provozních přestávek
- protokol o předepsané kvalitě vody v topném systému
- protokol o vyčištění filtrů po zkouškách
- protokol o autorizovaném měření plynných emisí (CO a Nox v komíně, účinnosti), o kontrole a čištění spalinové cesty
- revizní zpráva spalinové cesty
- prohlášení o likvidaci a uložení odpadů (nebezpečných, stavebních, kovů)
- prohlášení o ponechaných starých zařízeních na kotelně
- Zápis o odborné prohlídce kotelny.  Vyhl. 91/1993 Sb. §16 
- Provozní řád kotelny.  Vyhláška 91/93 Sb. § 10 - úprava stávajícího zajišťuje provozovatel
- Zápis o kontrole hasicích přístrojů. Vyhl. 246/2001 Sb  
- Návody k obsluze plynových spotřebičů
- Protokol o kalibraci stabilního detektoru CH4.
- Výchozí revize tlakových nádob. ČSN 69 0012, čl.90
- Pasport tlakových nádob. ČSN 69 0010 část 7.2., ČSN 69 0012 čl.26</t>
  </si>
  <si>
    <t>Dodávka</t>
  </si>
  <si>
    <t xml:space="preserve">Montáže </t>
  </si>
  <si>
    <t>Celkem za část plynovodu bez DPH</t>
  </si>
  <si>
    <t>Připojovací šroubení mosazné přímé 6/4", max. provozní tlak 10 bar; 120 °C</t>
  </si>
  <si>
    <t>TA STAD Vyvažovací ventil závitový s uzavírací funkcí, s přednastavením od 0,5 do 4 otáček, PN 16, 2 měřícími vsuvky pro měření tlaku, průtoku  a teploty, DN 32 (5/4"), kvs = 14,2</t>
  </si>
  <si>
    <t>TA STAD Vyvažovací ventil závitový s uzavírací funkcí, s přednastavením od 0,5 do 4 otáček, PN 16, 2 měřícími vsuvky pro měření tlaku, průtoku  a teploty, DN 40 (6/4"), kvs = 19,2</t>
  </si>
  <si>
    <t>TA STAD Vyvažovací ventil závitový s uzavírací funkcí, s přednastavením od 0,5 do 4 otáček, PN 16, 2 měřícími vsuvky pro měření tlaku, průtoku  a teploty, DN 50 (2"), kvs = 33,0</t>
  </si>
  <si>
    <t>Diferenční pístový tlakoměr - HIRLEKAR Precision
300 DPG-GS-A-3.5-4N-1-SS-F-B-11-(0-60 kPa)
tělo přístroje: Al-slitina
velikost: 3,5" (80mm)
připojení: In-line (protilehle z boků), vyšší tlak zleva, závit 1/4" NPT vnitřní
kastle nerez, minerální sklo v pryžovém rámečku
těsnění: pryž NBR (Buna-N) 1x kontakt SPST s  konektorem DIN 43650
rozsah 0-60 kPa</t>
  </si>
  <si>
    <t>MM group s.r.o.</t>
  </si>
  <si>
    <t>Trubkové přechody bezešvé PN 10, ČSN 132380, jakost 12021.1, kolena varná, závitové přivařovací kusy, jednostranné závity a ostatní tvarovky, (tvarovky 1" a menší jsou vyráběny přímo na stavbě),
dle potřeb montážní firmy</t>
  </si>
  <si>
    <t>Ø 15/20 (tr. 3/8")</t>
  </si>
  <si>
    <t>Ø 22/20 (tr. 1/2")</t>
  </si>
  <si>
    <t>Ø 28/20 (tr. 3/4")</t>
  </si>
  <si>
    <t>Ø 35/20 (tr. 1")</t>
  </si>
  <si>
    <t>Ø 42/30 (tr. 5/4")</t>
  </si>
  <si>
    <t>Ø 48/40 (tr. 6/4")</t>
  </si>
  <si>
    <t>Ø 60/40 (tr. 2")</t>
  </si>
  <si>
    <t>Redukční ventil na studenou vodu, DN 40, 8,3 m3/hod,
s manometrem 0-10 bar</t>
  </si>
  <si>
    <t>Před započetím prací uzavřít HUP pro kotelnu a prověřit těsnost, vyčistit filtr</t>
  </si>
  <si>
    <t>Filtr na vodu SYR Ratio FR DN20 filtr se zpětným proplachem, pro vodu do teploty 30 °C. Nerezové síto s hrubostí 90 micronů.</t>
  </si>
  <si>
    <r>
      <t xml:space="preserve">Plynový filtr, odlučivost 50 </t>
    </r>
    <r>
      <rPr>
        <sz val="10"/>
        <rFont val="Calibri"/>
        <family val="2"/>
        <charset val="238"/>
      </rPr>
      <t>µ</t>
    </r>
    <r>
      <rPr>
        <sz val="10"/>
        <rFont val="Arial CE"/>
        <family val="2"/>
        <charset val="238"/>
      </rPr>
      <t>m, dimenze G 2", Hutira GF050</t>
    </r>
  </si>
  <si>
    <t>Manometr sada: Manometr 0 - 6 kPa, typ 313/311 D 160;                           Kondenzační smyčka manometrová zahnutá 137531.1;                                                  Manometrová přípojka M 20 x 1,5;  137520.1;                                    Manometrový kohout uzavírací 137510,5 třícestný;                                 Manometrové těsnění A1, hliníkové 137540</t>
  </si>
  <si>
    <t xml:space="preserve">Název stavby: </t>
  </si>
  <si>
    <t>Výměna technologie plynové kotelny</t>
  </si>
  <si>
    <t>Místo stavby:</t>
  </si>
  <si>
    <t>Charakter stavby:</t>
  </si>
  <si>
    <t>Investor stavby:</t>
  </si>
  <si>
    <t>Provozovatel:</t>
  </si>
  <si>
    <t xml:space="preserve">Zodpovědný </t>
  </si>
  <si>
    <t>projektant:</t>
  </si>
  <si>
    <t>Vypracoval:</t>
  </si>
  <si>
    <t>Stupeň:</t>
  </si>
  <si>
    <t>DPS+DZS</t>
  </si>
  <si>
    <t>Vyhotovení:</t>
  </si>
  <si>
    <t>Ve všech případech, kdy zadávací dokumentace  včetně projektové dokumentace pro provedení stavby,  či jakákoliv jiná část zadávacích podmínek, zejména technické podmínky, obsahují požadavky nebo odkazy na obchodní firmy, názvy nebo jména a příjmení, specifická označení zboží a služeb, které platí pro určitou osobu, popř. její organizační složku za příznačné, patenty na vynálezy, užitné vzory, průmyslové vzory, ochranné známky nebo označení původu, umožňuje zadavatel pro plnění veřejné zakázky použití i jiných, kvalitativně a technicky obdobných řešení.</t>
  </si>
  <si>
    <t xml:space="preserve">Účastník výběrového řízení uvede ve výkazu výměr výrobce a typ zařízení z důvodu možnosti kontroly parametrů. </t>
  </si>
  <si>
    <t>Projektant předpokládá, že účastník výběrového řízení je odborně způsobilá firma. Odpovědností účastníka je, aby se zcela seznámil s rozsahem prací prostřednictvím prozkoumání a prodiskutování veškeré dokumentace s příslušnými stranami. Žádné nároky na základě chybějící znalosti nebudou uznány.</t>
  </si>
  <si>
    <t>Použité matematické vzorce a propojení buněk a karet je bez záruk. Nastavení výpočtů, koeficientů atd. je odpovědností zpracovatele nabídky.</t>
  </si>
  <si>
    <t>Teploměr s jímkou TR 0 - 120 °C, D 100 přímý, L 250</t>
  </si>
  <si>
    <t>Správa majetkového portfolia Praha 3 a.s.,</t>
  </si>
  <si>
    <t>Olšanská 2666/7, Praha 3</t>
  </si>
  <si>
    <t>Zpětný ventil, mosazné tělo, sedlo a plastový uzavírací díl opatřený těsnící gumou z NBR 90 °C, PN 16,  dimenze G 3/4"</t>
  </si>
  <si>
    <t>Koleno s kontrolním otvorem PP DN 250x87° pro odvod spalin
komínem</t>
  </si>
  <si>
    <t>Patní koleno s podpěrou DN 250</t>
  </si>
  <si>
    <t>Provětrávaný kryt zděře sopouchu  DN 450/250, materiál tahokov - dílenský výrobek</t>
  </si>
  <si>
    <t>Distanční objímka DN 250, nerez</t>
  </si>
  <si>
    <t>Komínový poklop DN 250, materiál nerez, včetně upevnění</t>
  </si>
  <si>
    <t>Úprava oplechování hlavy komína</t>
  </si>
  <si>
    <t>Odkanalizování odkouření před kotlem, navrtávkou, potrubí DN 32 svést přes sifon do neutralizačního boxu</t>
  </si>
  <si>
    <t>VZT kotelny, plynoměrny</t>
  </si>
  <si>
    <t>VZT potrubí pro přívod a odvod vzduchu plynoměrny</t>
  </si>
  <si>
    <t>VZT pro odvětrání kotelny</t>
  </si>
  <si>
    <r>
      <t>Stříška nerezová na komínový průduch ø</t>
    </r>
    <r>
      <rPr>
        <sz val="10"/>
        <rFont val="Arial CE"/>
        <family val="2"/>
        <charset val="238"/>
      </rPr>
      <t xml:space="preserve"> 450 mm</t>
    </r>
  </si>
  <si>
    <t>Provizorní příprava TV - při výměně technologie plynové kotelny</t>
  </si>
  <si>
    <t>Provizorní připojení jednoho nového vystrojeného kotle na akumulační zásobníky ToV: Trubka ocelová ČSN 42 5710.0; třída 11 353.0;  2"  včetně tvarovek</t>
  </si>
  <si>
    <t>Nutné úpravy stávajících rozvodů (Přeložení potrubí, záslepky, podpůrné konstrukce tepelné izolace)</t>
  </si>
  <si>
    <t>Pozn.
Pro provizorní napojení budou v co největší míře použity stávající armatury potrubí atd.</t>
  </si>
  <si>
    <t>Úprava na stávajícím potrubí (hrdla, izolace, záslepky)</t>
  </si>
  <si>
    <t>Dilatační zkouška včetně protokolu</t>
  </si>
  <si>
    <t>Impulsní snímač spotřeby zemního plynu pro G100</t>
  </si>
  <si>
    <r>
      <t xml:space="preserve">Chráničky </t>
    </r>
    <r>
      <rPr>
        <sz val="10"/>
        <rFont val="Symbol"/>
        <family val="1"/>
        <charset val="2"/>
      </rPr>
      <t xml:space="preserve">f </t>
    </r>
    <r>
      <rPr>
        <sz val="10"/>
        <rFont val="Arial CE"/>
        <family val="2"/>
        <charset val="238"/>
      </rPr>
      <t>89/3,6</t>
    </r>
  </si>
  <si>
    <t>Vybavení kotelny  - zůstává stávající</t>
  </si>
  <si>
    <t>Teplotní jímky 140 mm a Pt čidla s kabelem délky 5 m</t>
  </si>
  <si>
    <t xml:space="preserve">Kulový kohout DLV pro expanzní nádobu, se šroubením 3/4 x 3/4" a s vypouštěním </t>
  </si>
  <si>
    <t>SANHA</t>
  </si>
  <si>
    <t>Technické plyny, dle potřeb určí montážní firma</t>
  </si>
  <si>
    <t>Demontáž potrubí 1500x500-8500</t>
  </si>
  <si>
    <t>Hrdlo 100/50</t>
  </si>
  <si>
    <t>Těsnící, spojovací materiál a dokompletace - dle potřeb</t>
  </si>
  <si>
    <t>Technické plyny,  dle potřeb určí montážní firma</t>
  </si>
  <si>
    <t>{458e9151-cb18-4f4d-8a12-f2bdf600a087}</t>
  </si>
  <si>
    <t xml:space="preserve">    9 - Ostatní konstrukce a práce, bourání</t>
  </si>
  <si>
    <t>Základové klenby ze ŽB bez zvýšených nároků na prostředí tř. C 25/30</t>
  </si>
  <si>
    <t>-352046677</t>
  </si>
  <si>
    <t>1870569407</t>
  </si>
  <si>
    <t>68090994</t>
  </si>
  <si>
    <t>273362021</t>
  </si>
  <si>
    <t>Výztuž základových desek svařovanými sítěmi Kari</t>
  </si>
  <si>
    <t>1170833782</t>
  </si>
  <si>
    <t>611325412</t>
  </si>
  <si>
    <t>Oprava vnitřní vápenocementové hladké omítky stropů v rozsahu plochy do 30%</t>
  </si>
  <si>
    <t>-110749996</t>
  </si>
  <si>
    <t>612135101</t>
  </si>
  <si>
    <t>Hrubá výplň rýh ve stěnách maltou jakékoli šířky rýhy</t>
  </si>
  <si>
    <t>-933633212</t>
  </si>
  <si>
    <t>612311121</t>
  </si>
  <si>
    <t>Vápenná omítka hladká jednovrstvá vnitřních stěn nanášená ručně</t>
  </si>
  <si>
    <t>485384004</t>
  </si>
  <si>
    <t>612325412</t>
  </si>
  <si>
    <t>Oprava vnitřní vápenocementové hladké omítky stěn v rozsahu plochy do 30%</t>
  </si>
  <si>
    <t>918571974</t>
  </si>
  <si>
    <t>631311121</t>
  </si>
  <si>
    <t xml:space="preserve">Doplnění dosavadních mazanin betonem prostým </t>
  </si>
  <si>
    <t>2050763179</t>
  </si>
  <si>
    <t>949101112</t>
  </si>
  <si>
    <t>Lešení pomocné pro objekty pozemních staveb s lešeňovou podlahou v do 3,5 m zatížení do 150 kg/m2</t>
  </si>
  <si>
    <t>-941057337</t>
  </si>
  <si>
    <t>-1964203258</t>
  </si>
  <si>
    <t>Pomocné zednické práce</t>
  </si>
  <si>
    <t>-276735744</t>
  </si>
  <si>
    <t>Demontáž  stávajícího pororoštu Pr</t>
  </si>
  <si>
    <t>-472387478</t>
  </si>
  <si>
    <t>952900012</t>
  </si>
  <si>
    <t>D + M mřížového  roštu Pr  3,00*1,25m, vč. povrch.úpravy ozn.Pr</t>
  </si>
  <si>
    <t>-33258621</t>
  </si>
  <si>
    <t>952900011</t>
  </si>
  <si>
    <t>Vyčištění kanálu vč. penetrace</t>
  </si>
  <si>
    <t>-1302263986</t>
  </si>
  <si>
    <t>Demontáž podlahových vpustí</t>
  </si>
  <si>
    <t>-1461506209</t>
  </si>
  <si>
    <t>D+ M nových podlah vpustí vč. dopojení na stávající kanalizaci</t>
  </si>
  <si>
    <t>-2098224194</t>
  </si>
  <si>
    <t>Demontáž mříže R</t>
  </si>
  <si>
    <t>-2135273984</t>
  </si>
  <si>
    <t>Repase roštu, nátěr, ukotvení ocel.síťoviny - ozn.R</t>
  </si>
  <si>
    <t>1321564954</t>
  </si>
  <si>
    <t>952900011a</t>
  </si>
  <si>
    <t>Vyčištění  angl. dvorku</t>
  </si>
  <si>
    <t>194811779</t>
  </si>
  <si>
    <t xml:space="preserve">Očištění stávajících podlah </t>
  </si>
  <si>
    <t>-1299950160</t>
  </si>
  <si>
    <t>952900009</t>
  </si>
  <si>
    <t>Očištění stávajícího poklopu, zinkový nátěr, nátěr v barvě podlahy</t>
  </si>
  <si>
    <t>1646253235</t>
  </si>
  <si>
    <t>952900014</t>
  </si>
  <si>
    <t>Začištění otvorů po odstranění mříží</t>
  </si>
  <si>
    <t>3727298</t>
  </si>
  <si>
    <t>952900016</t>
  </si>
  <si>
    <t>Oprava stávajících základů</t>
  </si>
  <si>
    <t>1794868358</t>
  </si>
  <si>
    <t>952900017</t>
  </si>
  <si>
    <t>Dozdění otvorů po odstranění technologií</t>
  </si>
  <si>
    <t>-1517712775</t>
  </si>
  <si>
    <t>952900018</t>
  </si>
  <si>
    <t>Utěsnění a dozdění nových tras potrubí</t>
  </si>
  <si>
    <t>-1898298282</t>
  </si>
  <si>
    <t>961055111</t>
  </si>
  <si>
    <t xml:space="preserve">Bourání základů </t>
  </si>
  <si>
    <t>336217954</t>
  </si>
  <si>
    <t>965043441</t>
  </si>
  <si>
    <t>Bourání podlah betonových s potěrem nebo teracem tl do 150 mm pl přes 4 m2</t>
  </si>
  <si>
    <t>-1084886683</t>
  </si>
  <si>
    <t>460680615</t>
  </si>
  <si>
    <t>Vysekání rýh pro montáž trubek a kabelů v omítce vápenné a vápenocementové stěn šířky do 15 cm</t>
  </si>
  <si>
    <t>561019383</t>
  </si>
  <si>
    <t>971033331</t>
  </si>
  <si>
    <t>Vybourání otvorů ve zdivu cihelném pl do 0,09 m2 na MVC nebo MV tl do 150 mm</t>
  </si>
  <si>
    <t>-1599271050</t>
  </si>
  <si>
    <t>971033341</t>
  </si>
  <si>
    <t>Vybourání otvorů ve zdivu cihelném pl do 0,09 m2 na MVC nebo MV tl do 300 mm</t>
  </si>
  <si>
    <t>299653227</t>
  </si>
  <si>
    <t>971035441</t>
  </si>
  <si>
    <t>Úprava otvoru do komín.průduchu ozn. Ú</t>
  </si>
  <si>
    <t>-1168175592</t>
  </si>
  <si>
    <t>971035461</t>
  </si>
  <si>
    <t>Vybourání otvorů ve zdivu komínovém</t>
  </si>
  <si>
    <t>269077018</t>
  </si>
  <si>
    <t>-450646040</t>
  </si>
  <si>
    <t>997013211</t>
  </si>
  <si>
    <t>Vnitrostaveništní doprava suti a vybouraných hmot pro budovy v do 6 m ručně</t>
  </si>
  <si>
    <t>-77410278</t>
  </si>
  <si>
    <t>-2004066362</t>
  </si>
  <si>
    <t>-862497315</t>
  </si>
  <si>
    <t>-1888843813</t>
  </si>
  <si>
    <t>998011001</t>
  </si>
  <si>
    <t>Přesun hmot pro budovy zděné v do 6 m</t>
  </si>
  <si>
    <t>-968854521</t>
  </si>
  <si>
    <t>767647901</t>
  </si>
  <si>
    <t>Repase,demontáž světlíku, osazení VZT žaluzie a doplění části světlíku a  nový nátěr stávajících vstupních dveří vč. zárubně,  nové kování</t>
  </si>
  <si>
    <t>1661897485</t>
  </si>
  <si>
    <t>767647902</t>
  </si>
  <si>
    <t xml:space="preserve">Repase, nový nátěr stávajících dveří vč. zárubně,  nové kování </t>
  </si>
  <si>
    <t>-1272185533</t>
  </si>
  <si>
    <t>952900010</t>
  </si>
  <si>
    <t>Očištění  stávajícího schodiště a zábradlí, zinkový nátěr, nový nátěr,bezpečnostní značení</t>
  </si>
  <si>
    <t>-1884598075</t>
  </si>
  <si>
    <t>Přesun hmot procentní pro zámečnické konstrukce v objektech v do 6 m</t>
  </si>
  <si>
    <t>1340958712</t>
  </si>
  <si>
    <t>783806811</t>
  </si>
  <si>
    <t>Odstranění nátěrů z omítek oškrábáním</t>
  </si>
  <si>
    <t>-1725525062</t>
  </si>
  <si>
    <t>783801203</t>
  </si>
  <si>
    <t>Okartáčování omítek před provedením nátěru</t>
  </si>
  <si>
    <t>-1063299148</t>
  </si>
  <si>
    <t>783822211</t>
  </si>
  <si>
    <t>Celoplošné vyrovnání omítky před provedením nátěru vápennou stěrkou tloušťky do 3 mm</t>
  </si>
  <si>
    <t>-336370631</t>
  </si>
  <si>
    <t>783813131</t>
  </si>
  <si>
    <t>Penetrační  nátěr  omítek</t>
  </si>
  <si>
    <t>579934433</t>
  </si>
  <si>
    <t>783827443</t>
  </si>
  <si>
    <t xml:space="preserve">Krycí dvojnásobný nátěr omítek </t>
  </si>
  <si>
    <t>-105465197</t>
  </si>
  <si>
    <t>783906861</t>
  </si>
  <si>
    <t>Odstranění nátěrů otryskáním</t>
  </si>
  <si>
    <t>2017319735</t>
  </si>
  <si>
    <t>783932171</t>
  </si>
  <si>
    <t xml:space="preserve">Vyrovnání betonové podlahy </t>
  </si>
  <si>
    <t>945013601</t>
  </si>
  <si>
    <t>783901551</t>
  </si>
  <si>
    <t>Omytí tlakovou vodou betonových podlah před provedením nátěru</t>
  </si>
  <si>
    <t>-1876594003</t>
  </si>
  <si>
    <t>783933161</t>
  </si>
  <si>
    <t>Penetrační epoxidový nátěr  betonových podlah</t>
  </si>
  <si>
    <t>-1788495135</t>
  </si>
  <si>
    <t>783937163</t>
  </si>
  <si>
    <t>Krycí dvojnásobný epoxidový  nátěr betonové podlahy</t>
  </si>
  <si>
    <t>1682103632</t>
  </si>
  <si>
    <t>-911650314</t>
  </si>
  <si>
    <t>1806356470</t>
  </si>
  <si>
    <t>Územní vlivy</t>
  </si>
  <si>
    <t>779367144</t>
  </si>
  <si>
    <t>-1000116596</t>
  </si>
  <si>
    <t>Provozní vlivy</t>
  </si>
  <si>
    <t>1725641538</t>
  </si>
  <si>
    <t>Rekapitulace ocenění díla</t>
  </si>
  <si>
    <t>Stavební část</t>
  </si>
  <si>
    <t>Technologická část</t>
  </si>
  <si>
    <t>Rozvod plynu</t>
  </si>
  <si>
    <t>Měření a regulace, elektroinstalace</t>
  </si>
  <si>
    <t>Přesun hmot, zabezpečovací práce zřízení a zrušení staveniště a veškeré vedlejší a režijní náklady mimo stavební část</t>
  </si>
  <si>
    <t xml:space="preserve">Celkem za dílo bez DPH </t>
  </si>
  <si>
    <t>DPH bude dopočítáno dle platné legislativy.</t>
  </si>
  <si>
    <t>Rozdělení - investiční část (INV) - bez DPH</t>
  </si>
  <si>
    <t>Rozdělení - část oprav (OPR) - bez DPH</t>
  </si>
  <si>
    <r>
      <rPr>
        <b/>
        <sz val="10"/>
        <rFont val="Arial CE"/>
        <family val="2"/>
        <charset val="238"/>
      </rPr>
      <t xml:space="preserve">Pokyny pro použití a zpracování technické specifikace – výkazu výměr
</t>
    </r>
    <r>
      <rPr>
        <sz val="10"/>
        <rFont val="Arial CE"/>
        <family val="2"/>
        <charset val="238"/>
      </rPr>
      <t xml:space="preserve">
Poznámka: není-li uváděno jinak, je požadavek, aby instalované zařízení otopné soustavy odpovídalo min. PN 6; zařízení studené, teplé a cirkulace teplé užitkové vody odpovídalo min. PN 10. Všechna zařízení, která slouží pro vedení, měření, regulaci zemního plynu, musí být s atestem pro zemní plyn včetně vhodné PN.</t>
    </r>
  </si>
  <si>
    <t xml:space="preserve"> </t>
  </si>
  <si>
    <t>DPS</t>
  </si>
  <si>
    <t>druh</t>
  </si>
  <si>
    <t>technické parametry</t>
  </si>
  <si>
    <t>poznánka</t>
  </si>
  <si>
    <t>jed.</t>
  </si>
  <si>
    <t>počet</t>
  </si>
  <si>
    <t>jed. cena</t>
  </si>
  <si>
    <t>cena</t>
  </si>
  <si>
    <t>1. Dodávka přístrojů a zařízení</t>
  </si>
  <si>
    <t>součet</t>
  </si>
  <si>
    <t>................................................</t>
  </si>
  <si>
    <t>1.1 Řídicí a monitorovací systém</t>
  </si>
  <si>
    <t>...............................................</t>
  </si>
  <si>
    <t>základní modul - centrální jednotka</t>
  </si>
  <si>
    <t>submodul pro komunikaci</t>
  </si>
  <si>
    <t>napájecí zdroj</t>
  </si>
  <si>
    <t>rozšiřovací modul</t>
  </si>
  <si>
    <t>TCL2, 8xAI, 2xAO</t>
  </si>
  <si>
    <t>TCL2, 12xDI</t>
  </si>
  <si>
    <t>TCL2, 4xDI, 8xRO</t>
  </si>
  <si>
    <t>převodník rozhraní</t>
  </si>
  <si>
    <t>SCH RS232/Mbus pro max.64 měřičů</t>
  </si>
  <si>
    <t>operátorský panel</t>
  </si>
  <si>
    <t>1.2 Rozvaděče</t>
  </si>
  <si>
    <t>rozvaděč</t>
  </si>
  <si>
    <t>rozvaděč provizorní</t>
  </si>
  <si>
    <t>1.3 Periferie</t>
  </si>
  <si>
    <t>snímač teploty</t>
  </si>
  <si>
    <t>venkovní, Ni1000, 6180ppm, IP65</t>
  </si>
  <si>
    <t>příložný snímač teploty, Ni1000, 6180ppm, IP65</t>
  </si>
  <si>
    <t xml:space="preserve">snímač tlaku </t>
  </si>
  <si>
    <t>0÷600kPa = 4÷20mA, napájení 12÷36VDC, závit G1/2"</t>
  </si>
  <si>
    <t>smyčka manometrická</t>
  </si>
  <si>
    <t>dod.ÚT</t>
  </si>
  <si>
    <t>manometrový kohout zkušební G1/2"</t>
  </si>
  <si>
    <t>těsnění AL</t>
  </si>
  <si>
    <t>vyrážecí tlačítko</t>
  </si>
  <si>
    <t>detektor plynu</t>
  </si>
  <si>
    <t>detektor CO</t>
  </si>
  <si>
    <t>detektor pohybu</t>
  </si>
  <si>
    <t>magnetický kontakt</t>
  </si>
  <si>
    <t>magnetický dveřní kontakt, vrchní montáž, barva bílá</t>
  </si>
  <si>
    <t>sonda zaplavení</t>
  </si>
  <si>
    <t>dvousondový snímač, elektroda 30mm pro vyhodnocovací zařízení</t>
  </si>
  <si>
    <t>servopohon 230VAC, havarijní funkce</t>
  </si>
  <si>
    <t xml:space="preserve">adaptér </t>
  </si>
  <si>
    <t>2. Dodávka a montáž elektroinstalačního materiálu</t>
  </si>
  <si>
    <t>.............................................</t>
  </si>
  <si>
    <t>2.1 Demontáže a odpojení</t>
  </si>
  <si>
    <t>demontáže a odpojení přístrojů a el.zařízení</t>
  </si>
  <si>
    <t>h</t>
  </si>
  <si>
    <t>provizorní zapojení pro přípravu teplé vody po dobu rekonstrukce</t>
  </si>
  <si>
    <t>ekologická likvidace odpadů</t>
  </si>
  <si>
    <t>2.2 Dodávka elektroinstalačního materiálu</t>
  </si>
  <si>
    <t>kabel</t>
  </si>
  <si>
    <t>CYKY O 3x1,5</t>
  </si>
  <si>
    <t>CYKY J 3x1,5</t>
  </si>
  <si>
    <t>CYKY J 3x2,5</t>
  </si>
  <si>
    <t>CYKY J 5x1,5</t>
  </si>
  <si>
    <t>JYTY O 4x1</t>
  </si>
  <si>
    <t>vodič</t>
  </si>
  <si>
    <t>CY 6</t>
  </si>
  <si>
    <t>CY 4</t>
  </si>
  <si>
    <t>kabelový žlab</t>
  </si>
  <si>
    <t>elektroinstalační trubka</t>
  </si>
  <si>
    <t xml:space="preserve">instalační krabice </t>
  </si>
  <si>
    <t>plast, 80x80mm, včetně svorek</t>
  </si>
  <si>
    <t>spojovací a podružný materiál</t>
  </si>
  <si>
    <t>2.3 Montáž elektroinstalačního materiálu</t>
  </si>
  <si>
    <t>kabelové žlaby</t>
  </si>
  <si>
    <t>prostup</t>
  </si>
  <si>
    <t>2.4 Montáž přístrojů, el.připojení, koordinace</t>
  </si>
  <si>
    <t>instalace čidel</t>
  </si>
  <si>
    <t>instalace servopohonů</t>
  </si>
  <si>
    <t>připojení ostatních el.zařízení</t>
  </si>
  <si>
    <t>ukončení kabelů vč.označení žil</t>
  </si>
  <si>
    <t>individuální vyzkoušení</t>
  </si>
  <si>
    <t>technické práce a koordinace</t>
  </si>
  <si>
    <t>zařízení stavby</t>
  </si>
  <si>
    <t>3. Služby</t>
  </si>
  <si>
    <t>aplikační software</t>
  </si>
  <si>
    <t>monitorování, řízení, komunikace (řídicí systém)</t>
  </si>
  <si>
    <t>úprava a doplnění stávající vizualizace, řízení, archivace, grafů (dispečink CDK)</t>
  </si>
  <si>
    <t>úprava a doplnění SW pro SMS hlášení a parametrizaci telefon. čísel (počítač PC - dispečink CDK)</t>
  </si>
  <si>
    <t>oživení, zprovoznění, nastavení parametrů regulace</t>
  </si>
  <si>
    <t>komplexní zkoušky, zaškolení obsluhy, návod na obsluhu</t>
  </si>
  <si>
    <t>výchozí revize elektro (v rozsahu dodávky)</t>
  </si>
  <si>
    <t>projekt pro realizaci stavby (výrobní dokumentace)</t>
  </si>
  <si>
    <t>projekt skutečného provedení</t>
  </si>
  <si>
    <t>Měření a regulace</t>
  </si>
  <si>
    <t>celkem</t>
  </si>
  <si>
    <t>1. Uvedené ceny jsou v Kč bez DPH.</t>
  </si>
  <si>
    <t>2. Ceny jsou uvedeny včetně nákladů na dopravu a přesun materiálu.</t>
  </si>
  <si>
    <t>Celkem za část technologie včetně DPH 15%</t>
  </si>
  <si>
    <t>Celkem za část plynovodu včetně DPH 15%</t>
  </si>
  <si>
    <t>DPH 15%</t>
  </si>
  <si>
    <t>Napuštění otopné soustavy demineralizovanou vodou, napuštění mimo demineralizovanou jednotku. Předpoládaný napouštěný objem 5 m3. Včetně všech služeb spojených s dodávkou (doprava, odvoz a likvidace čistící a preventivní směsi, uvedení demineralizační jednotky do provozu). Po provedení napuštění se provede rozbor vody a doplní se o případné inhibitory. Požadavky na topnou vodu viz technická zpráva.</t>
  </si>
  <si>
    <t>Kombinovaný rozdělovač a sběrač UT bude ponechán, pouze bude vyčištěn. Budou zaslepeny nepotřebné vstupy a výstupy a vyvařena hrdla pro osazení manometru atd.</t>
  </si>
  <si>
    <t xml:space="preserve">Demontáž  armatur, směšovacích ventilů a oběhových čerpadel 4 okruhů </t>
  </si>
  <si>
    <t xml:space="preserve">Mezipřírubová motýlová zpětná klapka - série D6 - DN 65; L=64mm; -20°C až +100°C  DN 65, vč. protipřírub </t>
  </si>
  <si>
    <t xml:space="preserve">Mezipřírubová motýlová zpětná klapka - série D6 - DN 80; L=64mm; -20°C až +100°C , vč. protipřírub </t>
  </si>
  <si>
    <t>centrální jednotka CPU, 6xAI/DI, 2xAO, 6xRO, Ethernet 10/100, volitelný submodul, TCL2, CIB, napájení 24VDC, 192KB program memory, 64KB variables memory, 512 KB DataBox, SD/MMMC slot, veřejný komunikační protokol EPSNET (TXV 004 03)</t>
  </si>
  <si>
    <t>2x RS-485, GO s vlastním zdrojem a identifikací</t>
  </si>
  <si>
    <t>2x RS-232, GO s vlastním zdrojem a identifikací</t>
  </si>
  <si>
    <t>operátorský panel 4x 20 znaků, klavesnice 26 tlačítek (0-9, des. tečka, F1-F6, 4x kursor, +-, lomítko, enter, clear), napájení 24 V DC, sběrnice TCL2, foliová klávesnice, montáž do panelu</t>
  </si>
  <si>
    <t>havarijní STOP tlačítko komplet, na zeď, červené                                                                             •připravené pro instalaci zelené LED pro indikaci stavu nouzového obvodu; dva kontakty 1NA + 1NC (4) A - 400V DC; vnější rozměry (DxVxH) 120x120x50 mm; stupeň krytí IP55 (EN 60529); barva červená RAL 3000</t>
  </si>
  <si>
    <t>detektor plynu, pro zónu 2,pro zemní plyn,signalizace dvoustupňová + pomocný výstup, výstup signálu obou stupňů otevřený kolektor (60V / 0.5A), úroveň signalizace 20% LEL pro stupeň II, 10% LEL pro stupeň I, napájecí napětí 12 V ss +/- 10%, 60 mA, IP20; konstruováno dle ČSN EN 50054, ČSN EN 50057</t>
  </si>
  <si>
    <t>detektor CO, signalizace třístupňová, výstupní signál otevřený kolektor (60 V/0,5A), zpoždění zapnutí/vypnutí stupně 2 - 2 min, úroveň signalizace 120 ppm pro stupeň 2, 90 ppm pro stupeň 1, 30 ppm pro stupeň P, max měřicí rozsah 300 ppm (podle čidla), napájecí napětí 12 V ss +/- 10%, 50 mA max</t>
  </si>
  <si>
    <t>infrapasívní detektor, 12VDC, odběr: max.35 mA; instalační výška: 2,5 m nad úrovní podlahy; úhel detekce / délka záběru: 120° / 12 m
zatižitelnost výstupu: spínač max. 60V / 50 mA; prac. teplota -10 až +40 °C; klasif. dle ČSN EN 50131-2-2 stupeň 2</t>
  </si>
  <si>
    <t>HUP-servopohon</t>
  </si>
  <si>
    <t>prodloužení hřídele</t>
  </si>
  <si>
    <t>servopohon</t>
  </si>
  <si>
    <t>servopohon 230VAC, řízení otevřeno/zavřeno, 20Nm, 90s, IP54, kabel 1m</t>
  </si>
  <si>
    <t>pomocný spínač 2 x SPDT nacvakávací</t>
  </si>
  <si>
    <t>servopohon 230VAC, řízení 3bodové, 10Nm, 140s, IP40</t>
  </si>
  <si>
    <t>adaptér</t>
  </si>
  <si>
    <t>montážní sada pro směšovací armatury</t>
  </si>
  <si>
    <t>CYKY O 2x1,5</t>
  </si>
  <si>
    <t>CYKY O 5x1,5</t>
  </si>
  <si>
    <t>JYSTY 2x2x0,8</t>
  </si>
  <si>
    <t>plastová pevná pr.16÷32, vč. příchytek</t>
  </si>
  <si>
    <t>plastová ohebná pr.16÷32, vč. příchytek</t>
  </si>
  <si>
    <t>Dvoucestné klapky se servopohony  -   servopohony dodává M+R</t>
  </si>
  <si>
    <t xml:space="preserve">  Baranova 678/40, Praha 3 </t>
  </si>
  <si>
    <t>Ing. Pavel Vorreiter, Mlečice 88, 33808</t>
  </si>
  <si>
    <t>pavel@prima-projekt.cz, mobil 605 947 834</t>
  </si>
  <si>
    <t>Ing. Pavel Vorreiter</t>
  </si>
  <si>
    <t>Ing. Jiří Kudlík, Plánická 74, Klatovy</t>
  </si>
  <si>
    <t xml:space="preserve"> 12/2024</t>
  </si>
  <si>
    <t xml:space="preserve">Plynová kotelna,
  Baranova 678/40, Praha 3 </t>
  </si>
  <si>
    <t xml:space="preserve"> 12/2024
</t>
  </si>
  <si>
    <t>Výměna technologie plynové kotelny, Baranova 678/40, Praha 3</t>
  </si>
  <si>
    <t>Plynová kotelna Baranova 678/40, Praha 3</t>
  </si>
  <si>
    <t>Neutralizační zařízení DN 3  + 2 x náplň 25 kg (do 1 300 kW)</t>
  </si>
  <si>
    <t>Kabel S-BUS (L=12 m)</t>
  </si>
  <si>
    <t>Těsnost plynového ventilu pro kotel</t>
  </si>
  <si>
    <t>Presostat nízkého tlaku plynu pro kotel</t>
  </si>
  <si>
    <t>Spalinová klapka se servomotorem</t>
  </si>
  <si>
    <t xml:space="preserve"> Olymp HC 200 S9 + EB 600S</t>
  </si>
  <si>
    <r>
      <t>Oběhové čerpadlo okr. UT1; MAGNA3 40-60 F (230 V), PN 10 s protipřírubou
Oběhové čerpadlo topné soustavy pro jmenovité parametry (včetně přírub):
Jmenovitý průtok   16  m3/hod
Dispoziční tlak:     60 kPa
Pracovní bod:       UT1</t>
    </r>
    <r>
      <rPr>
        <sz val="10"/>
        <color rgb="FFFF0000"/>
        <rFont val="Arial"/>
        <family val="2"/>
        <charset val="238"/>
      </rPr>
      <t xml:space="preserve"> </t>
    </r>
    <r>
      <rPr>
        <sz val="10"/>
        <rFont val="Arial"/>
        <family val="2"/>
        <charset val="238"/>
      </rPr>
      <t>8,1</t>
    </r>
    <r>
      <rPr>
        <sz val="10"/>
        <color rgb="FFFF0000"/>
        <rFont val="Arial"/>
        <family val="2"/>
        <charset val="238"/>
      </rPr>
      <t xml:space="preserve"> </t>
    </r>
    <r>
      <rPr>
        <sz val="10"/>
        <rFont val="Arial"/>
        <family val="2"/>
        <charset val="238"/>
      </rPr>
      <t>m3/hod / 25 kPa
Jmenovitý tlak:      min. PN 10
Připojení:              DN 40
Napětí:                 230 V
Charakteristické vlastnosti oběhového čerpadla které je nutné splnit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t>
    </r>
  </si>
  <si>
    <t>Oběhové čerpadlo cirkulační MAGNA3 40-180 F N (230 V), PN 10 s protipřírubami
Oběhové čerpadlo topné soustavy pro jmenovité parametry (včetně přírub):
Jmenovitý průtok   30 m3/hod
dispoziční tlak:      180 kPa
Pracovní bod 1:       12 m3/hod / 100 kPa; konstatntní otáčky
Pracovní bod 2:       12 m3/hod / 120 kPa; konstatntní otáčky
Jmenovitý tlak:      min. PN 10
Připojení:              DN 50
Napětí:                 230 V
Charakteristické vlastnosti oběhového čerpadla které je nutné splnit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t>
  </si>
  <si>
    <t>Gumové kompenzátory přírubové, DN 125, PN 16, vč. protipřírub</t>
  </si>
  <si>
    <t>Filtr mosazný závitový s nerez sítkem; max provozní tlak 10 bar,
dimenze G 5/4"</t>
  </si>
  <si>
    <t>Kulový kohout s oboustranně vnitř. závity, s koulí DADO, ovládání červenou páčkou, niklovaný, PN 28, pro teploty max 185, dimenze  G 2,5"</t>
  </si>
  <si>
    <t>Rolf, Číslo projektu: 24-345</t>
  </si>
  <si>
    <t>Komínová sada sdruž.odvodu spalin pro kaskádu 2 kotlů DN 200 (dle potřeby upravena na míru) obshahuje: 
1x kontrolní kus s odvodem kondenzátu DN 200
2x trubku DN 200 s obbočkou na DN 160
2x koleno 45° DN 160
2x kontrolní koleno DN 160x87°
1x kotlový adaptér 160/150</t>
  </si>
  <si>
    <t>Trubka DN 160x250 mm PP, s hrdlem pro odvod spalin komínem</t>
  </si>
  <si>
    <t>Trubka DN 160x1000 mm PP, s hrdlem pro odvod spalin komínem</t>
  </si>
  <si>
    <t>Trubka DN 200x1000 mm PP, s hrdlem pro odvod spalin komínem</t>
  </si>
  <si>
    <t xml:space="preserve">Redukce hrdlová excentrická ø 200/250 mm
</t>
  </si>
  <si>
    <t>Koleno s kontrolním otvorem PP DN 160x87° pro odvod spalin
komínem</t>
  </si>
  <si>
    <t>Větrací mřížka neuzaviratelná s vnitřím otvorem 1250 x 500 mm - repase</t>
  </si>
  <si>
    <t>Redukční ventil SYR DN 50, NASTAVITELNÝ 4-8 BAR, 13 m3/h</t>
  </si>
  <si>
    <t>Potrubí z nerez oceli, pro rozvody pitné vody, spojovaná svařováním</t>
  </si>
  <si>
    <t>Plynoměr ROOTSMETER 2 G65, DN 50, použit nový, dodávka plynáren</t>
  </si>
  <si>
    <t xml:space="preserve">Dvouřadé regulační zařízení, sestava. Atyp, smontováno na stavbě, viz samostaný výkres. 
Vstup Stl 100 kPa
Výstup NTL 2,5 kPa
Průtok plynu min-max 4,3-86,8m3/h.
Obsahuje:
2x Regulátor tlaku plynu Fisher CSB 404+napojení impulsů na VSX4
2xKK DN 32
1x klapka mezipřírubová DN 40
2x klapka mezipřírubová DN 50
1xsada Manometru 0-100 kPa
2xsada Manometru 0-6 kPa
Potrubí, redukce, příslušenství pro přírubové spoje
</t>
  </si>
  <si>
    <t>Uzavírací mezipřírubová klapka plynu bude (DN80,PN6), osazeno 2 ks servopohonů s havarijní uzavírací funkcí - pouze montáž</t>
  </si>
  <si>
    <t>Mezipřírubová klapka, DN80, medium plyn, včetně protipřírub</t>
  </si>
  <si>
    <r>
      <t xml:space="preserve">Chráničky </t>
    </r>
    <r>
      <rPr>
        <sz val="10"/>
        <rFont val="Symbol"/>
        <family val="1"/>
        <charset val="2"/>
      </rPr>
      <t>f 133</t>
    </r>
    <r>
      <rPr>
        <sz val="10"/>
        <rFont val="Arial CE"/>
        <family val="2"/>
        <charset val="238"/>
      </rPr>
      <t>/4,5</t>
    </r>
  </si>
  <si>
    <t>Protipožární ucpávky pro ocel potrubí DN 80</t>
  </si>
  <si>
    <t>Baranova 678/40, Praha 3</t>
  </si>
  <si>
    <t>Demontáž hlavního zařízení:
2ks kotlů DeDietrich GTE, včetně armatur</t>
  </si>
  <si>
    <t>Demontáž původní spalinové cesty včetně tlumiče hluku</t>
  </si>
  <si>
    <t>Číslo projektu: 24-345</t>
  </si>
  <si>
    <t>Název projektu: Stanice TUV Baranova 40, Praha 3_Rev2</t>
  </si>
  <si>
    <t>Primár</t>
  </si>
  <si>
    <t>Sekundár TV1</t>
  </si>
  <si>
    <t>Výkon P:</t>
  </si>
  <si>
    <t>640 (640) kW</t>
  </si>
  <si>
    <t>Teplotní program TC:</t>
  </si>
  <si>
    <t>85/26,9 (65/26,9) °C</t>
  </si>
  <si>
    <t>55/10 °C</t>
  </si>
  <si>
    <t>Výpočtová teplota TS:</t>
  </si>
  <si>
    <t>85 °C</t>
  </si>
  <si>
    <t>55 °C</t>
  </si>
  <si>
    <t>Výpočtový tlak PS:</t>
  </si>
  <si>
    <t>500 kPa</t>
  </si>
  <si>
    <t>900 kPa</t>
  </si>
  <si>
    <t>Jmenovitý tlak PN:</t>
  </si>
  <si>
    <t>PN6</t>
  </si>
  <si>
    <t>PN10</t>
  </si>
  <si>
    <t>Dynamický tlak:</t>
  </si>
  <si>
    <t>-5 kPa</t>
  </si>
  <si>
    <t>Pozice</t>
  </si>
  <si>
    <t>Název komponentu</t>
  </si>
  <si>
    <t>Typ komponentu</t>
  </si>
  <si>
    <t>DN</t>
  </si>
  <si>
    <t>Osazeno</t>
  </si>
  <si>
    <t>Primární okruh</t>
  </si>
  <si>
    <t>1.1</t>
  </si>
  <si>
    <t>Uzavírací klapka mezipřírubová</t>
  </si>
  <si>
    <t>UKM DN65</t>
  </si>
  <si>
    <t>Dod.samostatně</t>
  </si>
  <si>
    <t>1.2b</t>
  </si>
  <si>
    <t>Manometrová souprava</t>
  </si>
  <si>
    <t>3 CONN, 100 6bar</t>
  </si>
  <si>
    <t>1.3</t>
  </si>
  <si>
    <t>Teploměr bimetalový</t>
  </si>
  <si>
    <t>0-120°C - 100/100</t>
  </si>
  <si>
    <t>1.4</t>
  </si>
  <si>
    <t>Filtr přivařovací</t>
  </si>
  <si>
    <t>LIFIN PN25 DN65</t>
  </si>
  <si>
    <t>11.1</t>
  </si>
  <si>
    <t>Zpětná klapka mezipřírubová</t>
  </si>
  <si>
    <t>ZVM PN16 DN65</t>
  </si>
  <si>
    <t>11.3</t>
  </si>
  <si>
    <t>11.5</t>
  </si>
  <si>
    <t>Společný sekundární okruh TV1</t>
  </si>
  <si>
    <t>6.1a-1</t>
  </si>
  <si>
    <t>Směšovací ventil</t>
  </si>
  <si>
    <t>VXF22</t>
  </si>
  <si>
    <t>6.1a-2</t>
  </si>
  <si>
    <t>Pohon 24V</t>
  </si>
  <si>
    <t>24 V, 0-10 V</t>
  </si>
  <si>
    <t>6.1d</t>
  </si>
  <si>
    <t>Čerpadlo 1x230V</t>
  </si>
  <si>
    <t>MAGNA3</t>
  </si>
  <si>
    <t>6.2</t>
  </si>
  <si>
    <t>Kulový kohout závitový</t>
  </si>
  <si>
    <t>KKZ I/I-P 2''</t>
  </si>
  <si>
    <t>6.8</t>
  </si>
  <si>
    <t>Kulový kohout vyp/nap</t>
  </si>
  <si>
    <t>KKZ 1/2'' - draining</t>
  </si>
  <si>
    <t>7-1</t>
  </si>
  <si>
    <t>Výměník tepla deskový</t>
  </si>
  <si>
    <t>7-2</t>
  </si>
  <si>
    <t>Izolace deskového výměníku</t>
  </si>
  <si>
    <t>7.1a</t>
  </si>
  <si>
    <t>Návarek nerezový 1.4571 do kolene pro jímku 100mm</t>
  </si>
  <si>
    <t>IG 1/2'' L=34mm, SS</t>
  </si>
  <si>
    <t>7.1b</t>
  </si>
  <si>
    <t>Návarek nerezový 1.4571 kolmý pro jímku 100mm</t>
  </si>
  <si>
    <t>7.2</t>
  </si>
  <si>
    <t>Kulový kohout závitový, nerezový</t>
  </si>
  <si>
    <t>KKZ I/I-P 2'' SS</t>
  </si>
  <si>
    <t>7.3</t>
  </si>
  <si>
    <t>Pojistný ventil závitový</t>
  </si>
  <si>
    <t>1/2''x3/4''KB;9bar</t>
  </si>
  <si>
    <t>7.6-1</t>
  </si>
  <si>
    <t>Manometr 100 mm</t>
  </si>
  <si>
    <t>MAN 10bar G1/2''</t>
  </si>
  <si>
    <t>7.6-2</t>
  </si>
  <si>
    <t>Kulový kohout závitový s vypouštěním</t>
  </si>
  <si>
    <t>KKZ I/I-P 1/2'' - draining</t>
  </si>
  <si>
    <t>7.6-3</t>
  </si>
  <si>
    <t>Návarek nerezový 1.4571</t>
  </si>
  <si>
    <t>EG 1/2'' L=35mm, SS</t>
  </si>
  <si>
    <t>7.7-1</t>
  </si>
  <si>
    <t>7.7</t>
  </si>
  <si>
    <t>Jímka nerezová, pro bimetalový teploměr</t>
  </si>
  <si>
    <t>SS, l=100mm, G1/2''</t>
  </si>
  <si>
    <t>7.8</t>
  </si>
  <si>
    <t>KKZ I/I-P 1/2'' SS</t>
  </si>
  <si>
    <t>Sekundární okruh TV1</t>
  </si>
  <si>
    <t>8.1</t>
  </si>
  <si>
    <t>Uzavírací klapka mezipřírubová, nerezová</t>
  </si>
  <si>
    <t>UKM N DN65</t>
  </si>
  <si>
    <t>9.1</t>
  </si>
  <si>
    <t>9.1a</t>
  </si>
  <si>
    <t>9.2</t>
  </si>
  <si>
    <t>Filtr přírubový PN16</t>
  </si>
  <si>
    <t>FIP PN16 DN65</t>
  </si>
  <si>
    <t>9.3</t>
  </si>
  <si>
    <t>Vodoměr suchoběžný, s impulsním výstupem+přenastavení na 10l/ impuls</t>
  </si>
  <si>
    <t>DN 40/SV IALF/40/16 MID</t>
  </si>
  <si>
    <t>9.4</t>
  </si>
  <si>
    <t>Zpětný ventil mezipřírubový, nerezový</t>
  </si>
  <si>
    <t>ZVM PN16 DN65 SS</t>
  </si>
  <si>
    <t>9.6-1</t>
  </si>
  <si>
    <t>9.6-2</t>
  </si>
  <si>
    <t>9.6-3</t>
  </si>
  <si>
    <t>10.1</t>
  </si>
  <si>
    <t>10.2</t>
  </si>
  <si>
    <t>Filtr závitový nerez</t>
  </si>
  <si>
    <t>FIZ I/I 2'' SS</t>
  </si>
  <si>
    <t>10.4</t>
  </si>
  <si>
    <t>Zpětný ventil závitový nerez</t>
  </si>
  <si>
    <t>ZVZ I/I 2'' SS</t>
  </si>
  <si>
    <t>Membránová expanzní nádoba se stálým plynovým polštářem,  pro topné soustavy  o objemu 25 l, dovolená provozní teplota 70°C, dovolený pracovní přetlak 6 bar, připojení 3/4" barva nádoby - modrá</t>
  </si>
  <si>
    <t>Oběhové čerpadlo AKU MAGNA3 50-60 F (230 V), PN 10 s protipřírubami
Oběhové čerpadlo topné soustavy pro jmenovité parametry (včetně přírub):
Jmenovitý průtok   26,8 m3/hod
dispoziční tlak:      60 kPa
Pracovní bod:       17 m3/hod / 30 kPa; kotlem řízené otáčky
Jmenovitý tlak:      min. PN 10
Připojení:              DN 50
Napětí:                 230 V
Charakteristické vlastnosti oběhového čerpadla které je nutné splnit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t>
  </si>
  <si>
    <t xml:space="preserve">Pojistný ventil závitový membránový Meibes KD 5/4" x 6/4", 550 kPa otevírací přetlak, o.č. 693240.60 </t>
  </si>
  <si>
    <t>Ultrazvukový měřič tepla TV AKU, 230 V, přírubový  včetně protipříruby DN 65, qn 25 m3/h, včetně kalorimetrického počítadla M-Bus; odečítá v GJ. Uvažovat pouze demontáž a novou montáž.</t>
  </si>
  <si>
    <t>Oběhové čerpadlo kotlové MAGNA3 50-60 F (230 V), PN 10 s protipřírubami
Oběhové čerpadlo topné soustavy pro jmenovité parametry (včetně přírub):
Jmenovitý průtok   26,8 m3/hod
dispoziční tlak:      60 kPa
Pracovní bod:      K1,2,3,4  8,2 m3/hod / 40 kPa; kotlem řízené otáčky
Jmenovitý tlak:      min. PN 10
Připojení:              DN 50
Napětí:                 230 V
Charakteristické vlastnosti oběhového čerpadla které je nutné splnit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t>
  </si>
  <si>
    <t>Kulový kohot, uzavírací, mezipřírubový, DN 65, PN 10, provedení nerez (pitná voda) rozsah teplot-10+130 °C, kvs=275, vč. protipřírub</t>
  </si>
  <si>
    <t>Nová tepelná izolace tl. 80 mm z minerální vlny s alu fólií na stávající rozdělovač a sběrač, 350x350x3400 mm (8 m2 včetně Alu pásky a připevnění)</t>
  </si>
  <si>
    <t>Ultrazvukový průtokoměr TV BAR, 230 V, přírubový  včetně protipříruby G5/4B, qn 6,0 m3/h, včetně počítadla M-Bus; použít stávající. Uvažovat pouze demontáž a novou montáž</t>
  </si>
  <si>
    <t>Ultrazvukový průtokoměr TV TAB, 230 V, přírubový  včetně protipříruby DN65, qn 25 m3/h, včetně počítadla M-Bus;  použít stávající. Uvažovat pouze demontáž a novou montáž</t>
  </si>
  <si>
    <t>Ultrazvukový měřič tepla ÚT BAR, 230 V, přírubový Ultraflow 54 +  multical 601  včetně protipříruby G2B, qn 10 m3/h, včetně kalorimetrického počítadla M-Bus; odečítá v GJ.</t>
  </si>
  <si>
    <t>Ultrazvukový měřič tepla ÚT BAR, 230 V, přírubový Ultraflow 54 +  multical 601  včetně protipříruby DN100 qn 60 m3/h, včetně kalorimetrického počítadla M-Bus; odečítá v GJ.</t>
  </si>
  <si>
    <t>Dvoucestné, trojcestné a směšovací ventily se servopohony  -   armatury dodává ÚT, servopohony dodává M+R, Typy jsou informativní z důvodu montáže</t>
  </si>
  <si>
    <t>Vyvažovací ventil přírubový STAF s uzavírací funkcí, s přednastavením od 0,5 do 8 otáček, PN 16, 2 měřícími vsuvky pro měření tlaku, průtoku  a teploty, DN 100, kvs =185, vč. protipřírub</t>
  </si>
  <si>
    <t>Uzavírací armatura D650N, DN50, PN40, okruh ÚT č.1 se servopohonem,  servopohon Belimo dodává M+R</t>
  </si>
  <si>
    <t>Mezipřírubová klapka D6125N, DN 125, okruh ÚT č.2, se servopohonem,  servopohon Belimo dodává M+R</t>
  </si>
  <si>
    <t>Směšovací armatura VRG331 okruh ÚT č.1 DN 40 kvs 45  se servopohonem, servopohon  dodávka M+R</t>
  </si>
  <si>
    <t>Směšovací armatura 3F80 DN 80 kvs 150 ÚT č.2,  se servopohonem, servopohon  dodávka M+R</t>
  </si>
  <si>
    <r>
      <t xml:space="preserve">Připojení diferenčního pístového tlakoměru HIRLEKAR k jemnému filtru - potrubí systém SANHA - THERM 24000, uhlíková ocel </t>
    </r>
    <r>
      <rPr>
        <sz val="10"/>
        <rFont val="Calibri"/>
        <family val="2"/>
        <charset val="238"/>
      </rPr>
      <t>Ø</t>
    </r>
    <r>
      <rPr>
        <sz val="10"/>
        <rFont val="Arial"/>
        <family val="2"/>
        <charset val="238"/>
      </rPr>
      <t xml:space="preserve"> 12x1,2 mm včetně lisovaných tvarovek, redukce z 1/2"-1/4", šroubení 1/2"</t>
    </r>
  </si>
  <si>
    <t>Zkosený návarek (60°, proti směru proudění) 1/2" s jímkou 100 mm, závit G1/2",  pro snímače teploty MaR</t>
  </si>
  <si>
    <t>Komínová zděř DN 400/250, nerez</t>
  </si>
  <si>
    <t>Přechod na stávající rozvod PPr - úprava</t>
  </si>
  <si>
    <t xml:space="preserve">Autorizované měření spalin </t>
  </si>
  <si>
    <t>Trubka nerez Ø 22x1,0 včetně tvarovek</t>
  </si>
  <si>
    <t>Trubka nerez Ø 35x1,5 včetně tvarovek</t>
  </si>
  <si>
    <t>Trubka nerez Ø 42x1,5 včetně tvarovek</t>
  </si>
  <si>
    <t>Trubka nerez Ø 54x1,5 včetně tvarovek</t>
  </si>
  <si>
    <t>Trubka nerez Ø 60,3x2,0 včetně tvarovek</t>
  </si>
  <si>
    <t>Tepelná izolace na bázi synt. kaučuku tl. 6 mm,  Ø 22,  hadice se samolepící páskou, včetvě spotřebního materiálu (na potrubí dopouštěné vody do soustavy ÚT)</t>
  </si>
  <si>
    <r>
      <rPr>
        <sz val="10"/>
        <rFont val="Arial CE"/>
        <family val="2"/>
        <charset val="238"/>
      </rPr>
      <t>Ø</t>
    </r>
    <r>
      <rPr>
        <sz val="10"/>
        <rFont val="Symbol"/>
        <family val="1"/>
        <charset val="2"/>
      </rPr>
      <t xml:space="preserve"> </t>
    </r>
    <r>
      <rPr>
        <sz val="10"/>
        <rFont val="Arial CE"/>
        <family val="2"/>
        <charset val="238"/>
      </rPr>
      <t>22/20</t>
    </r>
    <r>
      <rPr>
        <sz val="10"/>
        <rFont val="Arial"/>
        <family val="2"/>
        <charset val="238"/>
      </rPr>
      <t xml:space="preserve"> včetvě spotřebního materiálu</t>
    </r>
  </si>
  <si>
    <t>Ø 35/30 včetvě spotřebního materiálu</t>
  </si>
  <si>
    <t>Ø 42/30 včetvě spotřebního materiálu</t>
  </si>
  <si>
    <t>Ø 54/30 včetvě spotřebního materiálu</t>
  </si>
  <si>
    <t>Stanice TV KPS MAXI S - sek3V-DHW - repas (komponenty na opravu stanice zajišťuje servisní organizace Rolf antikor s.r.o. 
pan Veselý 773103403  - viz schéma a příslušná specifikace číslo 24-345)</t>
  </si>
  <si>
    <t>Typ zapojení: MAXI S - sek3V-DHW - nabízí servis Rolf Antikor s.r.p</t>
  </si>
  <si>
    <t>zak.č. 24 113</t>
  </si>
  <si>
    <t>PLC 08</t>
  </si>
  <si>
    <t>napájecí zdroj 24VDC,3,8A</t>
  </si>
  <si>
    <t>oceloplechový rozvaděč 800x1800x400 mm + sokl 100mm, včetně montážní desky a schránky na výkresy, elektrická výzbroj dle TS</t>
  </si>
  <si>
    <t>oceloplechový rozvaděč 600x400x150 mm, vč.montážní desky, elektrická výzbroj dle TS</t>
  </si>
  <si>
    <t>PR08</t>
  </si>
  <si>
    <t>BT4.1, BT5.1, BT5.2</t>
  </si>
  <si>
    <t>BT1.1, BT1.2, BT1.3, BT1.4, BT1.5, BT1.6, BT2.1, BT2.2, BT2.3, BT2.4, BT3.2, BT3.3, BT3.4, BT3.5</t>
  </si>
  <si>
    <t>BT3.6, BT3.7, BT3.8, BT3.9</t>
  </si>
  <si>
    <t>snímač teploty kabelový pr.6x60mm, rozsah -60 ÷ +200°C, Ni1000/6180ppm, nerezové pouzdro, IP65, kabel délky 3m</t>
  </si>
  <si>
    <t>BT3.1</t>
  </si>
  <si>
    <t>BP5.1</t>
  </si>
  <si>
    <t>SB1</t>
  </si>
  <si>
    <t>SG10.1, SG10.2, SG10.3</t>
  </si>
  <si>
    <t>SG5.1</t>
  </si>
  <si>
    <t>SD10.1, SD10.2</t>
  </si>
  <si>
    <t>SK5.1,SK5.2a, SK5.2b</t>
  </si>
  <si>
    <t>SL5.1, SL5.2</t>
  </si>
  <si>
    <t>HU10.1</t>
  </si>
  <si>
    <t>EKUT1</t>
  </si>
  <si>
    <t>servopohon 230VAC, řízení otevřeno/zavřeno, 90Nm, 150s, IP54, kabel 1m</t>
  </si>
  <si>
    <t>EKUT2</t>
  </si>
  <si>
    <t>MIXUT1</t>
  </si>
  <si>
    <t>MIXUT2</t>
  </si>
  <si>
    <t>1.4 Dispečerské pracoviště (stávající)</t>
  </si>
  <si>
    <t>1.5 Komunikace rádiové spojení (zajišťuje investor/provozovatel)</t>
  </si>
  <si>
    <t>CYKY J 5x2,5</t>
  </si>
  <si>
    <t>CYKY O 3x2,5</t>
  </si>
  <si>
    <t>CYKY 4Jx25</t>
  </si>
  <si>
    <t>JYSTY 3x2x0,8</t>
  </si>
  <si>
    <t>UTP Cat6 - patchcord</t>
  </si>
  <si>
    <t>CY 25</t>
  </si>
  <si>
    <t>drátěný žlab 50x50, vč nosného a spojovacího materiálu</t>
  </si>
  <si>
    <t>drátěný žlab 150x50, vč. přepážky a nosného a spojovacího materiálu</t>
  </si>
  <si>
    <t>drátěný žlab 200x50, vč. přepážky a nosného a spojovacího materiálu</t>
  </si>
  <si>
    <t>svítidlo</t>
  </si>
  <si>
    <t>jednořadé plastové průmyslové LED svítidlo, s dufuzorem z translucentího polykarbonátu, krytí IP66, 19W, 230VAC, 2760lm, l=1272mm, max.teploty okolí 45°C</t>
  </si>
  <si>
    <t>jednořadé plastové průmyslové LED svítidlo, s dufuzorem z translucentího polykarbonátu, krytí IP66, 19W, 230VAC, 5450lm, l=1272mm, max.teploty okolí 40°C</t>
  </si>
  <si>
    <t>ovladač</t>
  </si>
  <si>
    <t>přístroj spinače jednopolového 230VAC, 10A, řazení 1, nástěnné provedení, IP54</t>
  </si>
  <si>
    <t>zásuvka</t>
  </si>
  <si>
    <t>zásuvka jednonásobná nástěnná 230VAC, 16A, s víkem, IP44, šedá</t>
  </si>
  <si>
    <t>svorkovnice</t>
  </si>
  <si>
    <t>do průřezu 25 mm</t>
  </si>
  <si>
    <t xml:space="preserve">kabel </t>
  </si>
  <si>
    <t>do průřezu 35 mm</t>
  </si>
  <si>
    <t>instalace rozvaděčů (PLC08)</t>
  </si>
  <si>
    <t>instalace rozvaděčů (provizorní)</t>
  </si>
  <si>
    <t>instalace svítidel</t>
  </si>
  <si>
    <t>instalace ovladačů osvětlení</t>
  </si>
  <si>
    <t>instalace zásuvek</t>
  </si>
  <si>
    <t>komunikační připojení měřiče tepla M-Bus (řídicí systém)</t>
  </si>
  <si>
    <t xml:space="preserve">Výměna technologie plynové kondenzační kotelny
II. kategorie v prostorách původní kotelny, napojení
na stávající rozvody UT a plynu. Nová elektroinstalace a nadřazené měření a regulace. Stávající repasovaná předávací stanice přípravy TV deskovými výměníky s akumulací topné vody.
</t>
  </si>
  <si>
    <t>Odkalovací nerezový magnetický filtr Ultima RD4 DN50 s vnitřním magnetem 9 000 G, s filtrační vložkou 100 µm (mikronů), pro velkoobjemové systémy pro přímé připojení DN50, G2, včetně náhradního O-kroužku. OSAZENO Diferenčním manometrem 0-60 kPa, min dif. tlak 25 kPa
Vlastnosti
Materiál nerezová ocel
Síla magnetu 9 000 Gauss
Typ magnetu neodymový
Filtrace permanentní permanentní nerezová vložka 100 mikronů
Max pracovní teplota 85 °C
Max pracovní tlak 10 bar
Možnost instalace umístnění buď svisle nebo vzpřímeně
Velikost připojení DN 50 (G2)</t>
  </si>
  <si>
    <t>Nerezový rozdělovač teplé vody a sběrač teplé vody svařenec viz výkres 12
včetně tepelné izolace a upevnění</t>
  </si>
  <si>
    <r>
      <t xml:space="preserve">Oběhové čerpadlo okr. UT2; MAGNA3 65-100 F (230 V), PN 10 s protipřírubou
Oběhové čerpadlo topné soustavy pro jmenovité parametry (včetně přírub):
Jmenovitý průtok   30  m3/hod
Dispoziční tlak:     50 kPa
Pracovní bod:       UT2 46,5 m3/hod / 45 kPa
Jmenovitý tlak:      min. PN 10
Připojení:              DN 65
Napětí:                 230 V
Charakteristické vlastnosti oběhového čerpadla které je nutné splnit !
</t>
    </r>
    <r>
      <rPr>
        <u/>
        <sz val="10"/>
        <rFont val="Arial"/>
        <family val="2"/>
        <charset val="238"/>
      </rPr>
      <t>NUTNÁ PODMÍNKA: Paralelní závislý provoz dvou stejných čerpadel</t>
    </r>
    <r>
      <rPr>
        <sz val="10"/>
        <rFont val="Arial"/>
        <family val="2"/>
        <charset val="238"/>
      </rPr>
      <t xml:space="preserve">
• Řízení na proporcionální tlak. • Řízení na konstantní tlak. • Provoz podle konstantní křivky. • Provoz podle max. nebo min. křivky. • Není nutná žádná externí motorová ochrana. • Tepelně-izolační kryty dodávané s čerpadly pro topné soustavy. • Vestavěný snímač diferenčního tlaku a teploty • Rozšířené uživatelské rozhraní s TFT displejem. • Měřič tepelné energie. • Externí řízení a monitorování umožněno pomocí přídavných modulů. • vybavené modulem CIM (CIM = moduly komunikačního rozhraní) umožňují připojit čerpadlo ke standardní sítí aplikační sběrnice, což nabízí umožňuje:
• řízení a monitorování celého procesu • modulární konstrukce připravená pro budoucí požadavky • na základě standardních funkčních profilů • jednoduchá konfigurace a snadná instalace • otevřené komunikační standardy • odečet varovných a alarmových indikací.
</t>
    </r>
  </si>
  <si>
    <t>Repase stávajícího zařízení expanzního automatu  Olymp HC 200 S9 s přídavnou nádobou 600 l s odplyněním. Objem soustavy (předpoklád) 20 m3, výška otopné soustavy 35 m v.s.  
Rozsah repase - odvezení strojovny do autorizovaného servisu a po repase vrácení zpět do kotelny (bližší info jaroslav.brixi@olympservis.cz mobil: +420 602 485 750, Na Palouku 3219/5, Praha 10).
Po provední výměny technologie plynové kotelny se provede uvedení do provozu autorizovaným servisem.</t>
  </si>
  <si>
    <t xml:space="preserve">Mezipřírubová motýlová zpětná klapka - série D6 - DN 100; L=64mm; -20°C až +100°C, vč. protipřírub </t>
  </si>
  <si>
    <t>Tepelná izolace na bázi synt. kaučuku tl. 19 mm,  Ø 76,  hadice se samolepící páskou včetvě spotřebního materiálu (na potrubí studené vody)</t>
  </si>
  <si>
    <t>Trubka nerez Ø 76,1x2,0 včetně tvarovek a přírub</t>
  </si>
  <si>
    <t xml:space="preserve">Stacionární plynový kondenzační kotel C230-210 EVO, včetně sady připojení odkouření a manostatu tlaku vody,  vybavený pro provoz na zemní plyn (2 - 2,5 kPa); obsah emisí Nox &lt; 62 mg/kWh; třída Nox 6, tělo kotle (monoblok) ze slitiny hliníku a křemíku, plynový nerezový hořák s úplným předmísením, vysoce odolný proti korozi, s povrchem z kovového vlákna, s modulačním výkonem od 18 do 100 %; ventilátor s tlumičem nasávání vzduchu; dodáváno s automatickým odvzdušněním a odtokovým sifonem; bez vestavěného oběhového čerpadla; rozsah nastavení kotlové teploty 20-80°C; vestavěná regulace iSystem umožňující připojení nadřazeného regulačního systému s řídícím signálem  0 - 10 V pro plynulé řízení výstupní teploty kaskády a celkového tepelného výkonu kaskády.
Kotel musí splňovat následující parametry: 
Maximální provozní tlak                                                    6 bar 
Maximální provozní terplota                                          80 °C                          
Jmenovitý výkon (při 50/30 °C)                                    217 kW
Účinnost 100 % Pn, průměr. teplota 70 °C                     97,6 %
v % Pci, zatížení... % 100 % Pn, vratná teplota 30 °C  105,7  %
30 % Pn, vratná teplota 30 °C                                      108,4 %
Nominální průtok vody při Pn a Δt = 20 K                    8,6 m3/h
Elektrický příkon při Pn   min/max                                 53/ 306 W
Provozní výkon při 50/30 °C min./max.                       44-217  kW
Provozní výkon při 80/60 °C min./max.                       39-200kW
Množství spalin min./max.                                          345 kg/h
Dispoziční tlak na straně spalin                                  Pa 130  Pa
Objem vody                                                                             24 l
Minimální potřebný průtok vody (*)                               1,7 m3/h
Ztráty na straně vody při Δt = 20 K                              180 mbar
Spotřeba plynu zemní plyn H                                       21,7 m3/h
Hmotnost bez vody                                                     207 kg 
(*) Při provozu s výstupní teplotou &gt; 75 °C </t>
  </si>
  <si>
    <t>oddělovací člen pro doplňovací systémy podle DIN 1988 a DIN EN 1717 (bez vodoměru)</t>
  </si>
  <si>
    <t>Odkouření kotlů C 230, každá dvojice je odkouřena samostatně, kouřovody jsou vedeny komínovým průdochem dimenzí DN250, před objednáním znovu zaměřit, některé tvarovky jsou vyráběny  (upraveny) na míru. Účinná výška komína 27 m.
Specifikace pouze orientační, materiál může být v provedení nerez</t>
  </si>
  <si>
    <t>Větrací mřížka neuzaviratelná s vnitřím otvorem cca 200 x 150 mm</t>
  </si>
  <si>
    <t xml:space="preserve">Trubka PVC HT s hrdlem Ø 32, včetně tvarovek </t>
  </si>
  <si>
    <t xml:space="preserve">Trubka PVC HT s hrdlem Ø 50, včetně tvarovek </t>
  </si>
  <si>
    <t>Trubka PVC HT s hrdlem Ø 75, včetně tvarovek</t>
  </si>
  <si>
    <t>Rozpočet:</t>
  </si>
  <si>
    <t>ekvipotenciální svorkovncie s víkem</t>
  </si>
  <si>
    <t>V Ý K A Z  V Ý M Ě R  D Í L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</si>
</sst>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2">
    <numFmt numFmtId="5" formatCode="#,##0\ &quot;Kč&quot;;\-#,##0\ &quot;Kč&quot;"/>
    <numFmt numFmtId="6" formatCode="#,##0\ &quot;Kč&quot;;[Red]\-#,##0\ &quot;Kč&quot;"/>
    <numFmt numFmtId="8" formatCode="#,##0.00\ &quot;Kč&quot;;[Red]\-#,##0.00\ &quot;Kč&quot;"/>
    <numFmt numFmtId="42" formatCode="_-* #,##0\ &quot;Kč&quot;_-;\-* #,##0\ &quot;Kč&quot;_-;_-* &quot;-&quot;\ &quot;Kč&quot;_-;_-@_-"/>
    <numFmt numFmtId="41" formatCode="_-* #,##0_-;\-* #,##0_-;_-* &quot;-&quot;_-;_-@_-"/>
    <numFmt numFmtId="44" formatCode="_-* #,##0.00\ &quot;Kč&quot;_-;\-* #,##0.00\ &quot;Kč&quot;_-;_-* &quot;-&quot;??\ &quot;Kč&quot;_-;_-@_-"/>
    <numFmt numFmtId="43" formatCode="_-* #,##0.00_-;\-* #,##0.00_-;_-* &quot;-&quot;??_-;_-@_-"/>
    <numFmt numFmtId="164" formatCode="_-* #,##0\ _K_č_-;\-* #,##0\ _K_č_-;_-* &quot;-&quot;\ _K_č_-;_-@_-"/>
    <numFmt numFmtId="165" formatCode="_-* #,##0.00\ _K_č_-;\-* #,##0.00\ _K_č_-;_-* &quot;-&quot;??\ _K_č_-;_-@_-"/>
    <numFmt numFmtId="166" formatCode="#,##0.00%"/>
    <numFmt numFmtId="167" formatCode="dd\.mm\.yyyy"/>
    <numFmt numFmtId="168" formatCode="#,##0.00000"/>
    <numFmt numFmtId="169" formatCode="#,##0.000"/>
    <numFmt numFmtId="170" formatCode="#,##0.0\ &quot;Kč&quot;"/>
    <numFmt numFmtId="171" formatCode="_-* #,##0\ &quot;zł&quot;_-;\-* #,##0\ &quot;zł&quot;_-;_-* &quot;-&quot;\ &quot;zł&quot;_-;_-@_-"/>
    <numFmt numFmtId="172" formatCode="_-* #,##0&quot; zł&quot;_-;\-* #,##0&quot; zł&quot;_-;_-* &quot;- zł&quot;_-;_-@_-"/>
    <numFmt numFmtId="173" formatCode="_-* #,##0\ _z_ł_-;\-* #,##0\ _z_ł_-;_-* &quot;-&quot;\ _z_ł_-;_-@_-"/>
    <numFmt numFmtId="174" formatCode="_-* #,##0\ _z_ł_-;\-* #,##0\ _z_ł_-;_-* &quot;- &quot;_z_ł_-;_-@_-"/>
    <numFmt numFmtId="175" formatCode="_-* #,##0.00\ _z_ł_-;\-* #,##0.00\ _z_ł_-;_-* &quot;-&quot;??\ _z_ł_-;_-@_-"/>
    <numFmt numFmtId="176" formatCode="_-* #,##0.00\ _z_ł_-;\-* #,##0.00\ _z_ł_-;_-* \-??\ _z_ł_-;_-@_-"/>
    <numFmt numFmtId="177" formatCode="_-* #,##0.00\ &quot;zł&quot;_-;\-* #,##0.00\ &quot;zł&quot;_-;_-* &quot;-&quot;??\ &quot;zł&quot;_-;_-@_-"/>
    <numFmt numFmtId="178" formatCode="_-* #,##0.00&quot; zł&quot;_-;\-* #,##0.00&quot; zł&quot;_-;_-* \-??&quot; zł&quot;_-;_-@_-"/>
    <numFmt numFmtId="179" formatCode="_-&quot;$&quot;* #,##0_-;\-&quot;$&quot;* #,##0_-;_-&quot;$&quot;* &quot;-&quot;_-;_-@_-"/>
    <numFmt numFmtId="180" formatCode="&quot;$&quot;#,##0.00;[Red]\-&quot;$&quot;#,##0.00"/>
    <numFmt numFmtId="181" formatCode="_ &quot;\&quot;* #,##0_ ;_ &quot;\&quot;* \-#,##0_ ;_ &quot;\&quot;* &quot;-&quot;_ ;_ @_ "/>
    <numFmt numFmtId="182" formatCode="_ &quot;\&quot;* #,##0.00_ ;_ &quot;\&quot;* \-#,##0.00_ ;_ &quot;\&quot;* &quot;-&quot;??_ ;_ @_ "/>
    <numFmt numFmtId="183" formatCode="_ * #,##0_ ;_ * \-#,##0_ ;_ * &quot;-&quot;_ ;_ @_ "/>
    <numFmt numFmtId="184" formatCode="_ * #,##0.00_ ;_ * \-#,##0.00_ ;_ * &quot;-&quot;??_ ;_ @_ "/>
    <numFmt numFmtId="185" formatCode="#,##0\ [$Kč-405];\-#,##0\ [$Kč-405]"/>
    <numFmt numFmtId="186" formatCode="0.0000"/>
    <numFmt numFmtId="187" formatCode="#,##0.0_);[Red]\(#,##0.0\)"/>
    <numFmt numFmtId="188" formatCode="&quot;$&quot;#,##0_);\(&quot;$&quot;#,##0\)"/>
    <numFmt numFmtId="189" formatCode="#,##0.0_);\(#,##0.0\)"/>
    <numFmt numFmtId="190" formatCode="_(* #,##0.0000_);_(* \(#,##0.0000\);_(* &quot;-&quot;??_);_(@_)"/>
    <numFmt numFmtId="191" formatCode="0.00000&quot;  &quot;"/>
    <numFmt numFmtId="192" formatCode="###0;[Red]\-###0"/>
    <numFmt numFmtId="193" formatCode="_-* #,##0.00\ &quot;$&quot;_-;\-* #,##0.00\ &quot;$&quot;_-;_-* &quot;-&quot;??\ &quot;$&quot;_-;_-@_-"/>
    <numFmt numFmtId="194" formatCode="0.0%;\(0.0%\)"/>
    <numFmt numFmtId="195" formatCode="&quot;$&quot;#,##0.00"/>
    <numFmt numFmtId="196" formatCode="#,##0.00\ &quot;Kč&quot;"/>
    <numFmt numFmtId="197" formatCode="_ * #,##0.00_)&quot;L&quot;_ ;_ * \(#,##0.00\)&quot;L&quot;_ ;_ * &quot;-&quot;??_)&quot;L&quot;_ ;_ @_ "/>
    <numFmt numFmtId="198" formatCode="&quot;$&quot;#,##0_);[Red]\(&quot;$&quot;#,##0\)"/>
    <numFmt numFmtId="199" formatCode="&quot;$&quot;#,##0.00_);[Red]\(&quot;$&quot;#,##0.00\)"/>
    <numFmt numFmtId="200" formatCode="_(&quot;$&quot;* #,##0_);_(&quot;$&quot;* \(#,##0\);_(&quot;$&quot;* &quot;-&quot;_);_(@_)"/>
    <numFmt numFmtId="201" formatCode="_(&quot;$&quot;* #,##0.00_);_(&quot;$&quot;* \(#,##0.00\);_(&quot;$&quot;* &quot;-&quot;??_);_(@_)"/>
    <numFmt numFmtId="202" formatCode="\$#,##0\ ;\(\$#,##0\)"/>
    <numFmt numFmtId="203" formatCode="0.0#"/>
    <numFmt numFmtId="204" formatCode="_-* #,##0.00\ _K_č_-;\-* #,##0.00\ _K_č_-;_-* \-??\ _K_č_-;_-@_-"/>
    <numFmt numFmtId="205" formatCode="d\-mmm\-yy\ \ \ h:mm"/>
    <numFmt numFmtId="206" formatCode="#,##0.000_);\(#,##0.000\)"/>
    <numFmt numFmtId="207" formatCode="\ #,##0\ ;\-#,##0\ ;&quot; - &quot;;@\ "/>
    <numFmt numFmtId="208" formatCode="\ #,##0.00\ ;\-#,##0.00\ ;&quot; -&quot;#\ ;@\ "/>
    <numFmt numFmtId="209" formatCode="_-* #,##0.00\ [$€]_-;\-* #,##0.00\ [$€]_-;_-* &quot;-&quot;??\ [$€]_-;_-@_-"/>
    <numFmt numFmtId="210" formatCode="[$-405]General"/>
    <numFmt numFmtId="211" formatCode="0.E+00"/>
    <numFmt numFmtId="212" formatCode="0.0%"/>
    <numFmt numFmtId="213" formatCode="\ #,##0.00&quot; Kč &quot;;\-#,##0.00&quot; Kč &quot;;&quot; -&quot;#&quot; Kč &quot;;@\ "/>
    <numFmt numFmtId="214" formatCode="_-* #,##0.00&quot; Kč&quot;_-;\-* #,##0.00&quot; Kč&quot;_-;_-* \-??&quot; Kč&quot;_-;_-@_-"/>
    <numFmt numFmtId="215" formatCode="_-* #,##0\ _F_-;\-* #,##0\ _F_-;_-* &quot;-&quot;\ _F_-;_-@_-"/>
    <numFmt numFmtId="216" formatCode="_-* #,##0.00\ _F_-;\-* #,##0.00\ _F_-;_-* &quot;-&quot;??\ _F_-;_-@_-"/>
    <numFmt numFmtId="217" formatCode="mmm\-yy_)"/>
    <numFmt numFmtId="218" formatCode="0.00_)"/>
    <numFmt numFmtId="219" formatCode="#,##0\ ;[Red]\-#,##0\ "/>
    <numFmt numFmtId="220" formatCode="0%_);[Red]\(0%\)"/>
    <numFmt numFmtId="221" formatCode="0.0%_);[Red]\(0.0%\)"/>
    <numFmt numFmtId="222" formatCode="mmm\.yy"/>
    <numFmt numFmtId="223" formatCode="0.0%;[Red]\-0.0%"/>
    <numFmt numFmtId="224" formatCode="0.00%;[Red]\-0.00%"/>
    <numFmt numFmtId="225" formatCode="#,##0.00&quot; &quot;[$Kč-405];[Red]&quot;-&quot;#,##0.00&quot; &quot;[$Kč-405]"/>
    <numFmt numFmtId="226" formatCode="#,##0\ _S_k"/>
    <numFmt numFmtId="227" formatCode="#,##0.00000000;[Red]\-#,##0.00000000"/>
    <numFmt numFmtId="228" formatCode="#,##0.000000000;[Red]\-#,##0.000000000"/>
    <numFmt numFmtId="229" formatCode="###,###,_);[Red]\(###,###,\)"/>
    <numFmt numFmtId="230" formatCode="###,###.0,_);[Red]\(###,###.0,\)"/>
    <numFmt numFmtId="231" formatCode="&quot; Ł&quot;#,##0\ ;&quot;-Ł&quot;#,##0\ ;&quot; Ł- &quot;;@\ "/>
    <numFmt numFmtId="232" formatCode="&quot; Ł&quot;#,##0.00\ ;&quot;-Ł&quot;#,##0.00\ ;&quot; Ł-&quot;#\ ;@\ "/>
    <numFmt numFmtId="233" formatCode="_-* #,##0\ &quot;z³&quot;_-;\-* #,##0\ &quot;z³&quot;_-;_-* &quot;-&quot;\ &quot;z³&quot;_-;_-@_-"/>
    <numFmt numFmtId="234" formatCode="_-* #,##0.00\ &quot;z³&quot;_-;\-* #,##0.00\ &quot;z³&quot;_-;_-* &quot;-&quot;??\ &quot;z³&quot;_-;_-@_-"/>
    <numFmt numFmtId="235" formatCode="###0_)"/>
    <numFmt numFmtId="236" formatCode="#,##0;[Red]#,##0"/>
    <numFmt numFmtId="237" formatCode="#,##0_ ;[Red]\-#,##0\ "/>
    <numFmt numFmtId="238" formatCode="_-* #,##0.00\ _T_L_-;\-* #,##0.00\ _T_L_-;_-* &quot;-&quot;??\ _T_L_-;_-@_-"/>
    <numFmt numFmtId="239" formatCode="#,##0_);[Red]\(#,##0_)"/>
    <numFmt numFmtId="240" formatCode="_-* #,##0&quot; Kč&quot;_-;\-* #,##0&quot; Kč&quot;_-;_-* &quot;- Kč&quot;_-;_-@_-"/>
    <numFmt numFmtId="241" formatCode="_(* #,##0_);_(* \(#,##0\);_(* &quot;-&quot;_);_(@_)"/>
    <numFmt numFmtId="242" formatCode="_(* #,##0.00_);_(* \(#,##0.00\);_(* &quot;-&quot;??_);_(@_)"/>
    <numFmt numFmtId="243" formatCode="#,##0.\-\ "/>
    <numFmt numFmtId="244" formatCode="#,##0.00;[Red]&quot;-&quot;#,##0.00"/>
    <numFmt numFmtId="245" formatCode="_-&quot;£&quot;* #,##0_-;\-&quot;£&quot;* #,##0_-;_-&quot;£&quot;* &quot;-&quot;_-;_-@_-"/>
    <numFmt numFmtId="246" formatCode="_-&quot;£&quot;* #,##0.00_-;\-&quot;£&quot;* #,##0.00_-;_-&quot;£&quot;* &quot;-&quot;??_-;_-@_-"/>
    <numFmt numFmtId="247" formatCode="00##"/>
    <numFmt numFmtId="248" formatCode="#\ ##0\ "/>
  </numFmts>
  <fonts count="267">
    <font>
      <sz val="8"/>
      <name val="Trebuchet MS"/>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Trebuchet MS"/>
      <family val="2"/>
    </font>
    <font>
      <sz val="10"/>
      <name val="Arial CE"/>
      <family val="2"/>
      <charset val="238"/>
    </font>
    <font>
      <b/>
      <sz val="16"/>
      <name val="Arial CE"/>
      <family val="2"/>
      <charset val="238"/>
    </font>
    <font>
      <b/>
      <sz val="12"/>
      <name val="Arial CE"/>
      <family val="2"/>
      <charset val="238"/>
    </font>
    <font>
      <b/>
      <sz val="10"/>
      <name val="Arial CE"/>
      <family val="2"/>
      <charset val="238"/>
    </font>
    <font>
      <sz val="9"/>
      <name val="Arial CE"/>
      <family val="2"/>
      <charset val="238"/>
    </font>
    <font>
      <sz val="10"/>
      <name val="Arial CE"/>
      <family val="2"/>
      <charset val="238"/>
    </font>
    <font>
      <sz val="10"/>
      <name val="Arial"/>
      <family val="2"/>
      <charset val="238"/>
    </font>
    <font>
      <b/>
      <sz val="10"/>
      <name val="Arial"/>
      <family val="2"/>
      <charset val="238"/>
    </font>
    <font>
      <sz val="9"/>
      <name val="Arial CE"/>
      <family val="2"/>
      <charset val="238"/>
    </font>
    <font>
      <sz val="8"/>
      <name val="Arial CE"/>
      <family val="2"/>
      <charset val="238"/>
    </font>
    <font>
      <sz val="10"/>
      <color indexed="10"/>
      <name val="Arial CE"/>
      <family val="2"/>
      <charset val="238"/>
    </font>
    <font>
      <sz val="10"/>
      <color rgb="FF0070C0"/>
      <name val="Arial CE"/>
      <family val="2"/>
      <charset val="238"/>
    </font>
    <font>
      <sz val="10"/>
      <name val="Symbol"/>
      <family val="1"/>
      <charset val="2"/>
    </font>
    <font>
      <sz val="10"/>
      <name val="Calibri"/>
      <family val="2"/>
      <charset val="238"/>
    </font>
    <font>
      <b/>
      <sz val="13"/>
      <name val="Arial CE"/>
      <family val="2"/>
      <charset val="238"/>
    </font>
    <font>
      <b/>
      <sz val="13"/>
      <color indexed="10"/>
      <name val="Arial CE"/>
      <family val="2"/>
      <charset val="238"/>
    </font>
    <font>
      <sz val="13"/>
      <color indexed="10"/>
      <name val="Arial CE"/>
      <family val="2"/>
      <charset val="238"/>
    </font>
    <font>
      <sz val="10"/>
      <name val="Helv"/>
      <charset val="238"/>
    </font>
    <font>
      <sz val="12"/>
      <name val="Times New Roman"/>
      <family val="1"/>
    </font>
    <font>
      <sz val="10"/>
      <name val="Helv"/>
    </font>
    <font>
      <sz val="10"/>
      <name val="Arial"/>
      <family val="2"/>
    </font>
    <font>
      <sz val="10"/>
      <name val="Helv"/>
      <charset val="204"/>
    </font>
    <font>
      <sz val="10"/>
      <name val="Helv"/>
      <family val="2"/>
      <charset val="238"/>
    </font>
    <font>
      <sz val="10"/>
      <color indexed="8"/>
      <name val="Arial"/>
      <family val="2"/>
      <charset val="238"/>
    </font>
    <font>
      <sz val="11"/>
      <color indexed="8"/>
      <name val="Calibri"/>
      <family val="2"/>
      <charset val="238"/>
    </font>
    <font>
      <sz val="10"/>
      <color indexed="9"/>
      <name val="Arial"/>
      <family val="2"/>
      <charset val="238"/>
    </font>
    <font>
      <sz val="11"/>
      <color indexed="9"/>
      <name val="Calibri"/>
      <family val="2"/>
      <charset val="238"/>
    </font>
    <font>
      <sz val="11"/>
      <color indexed="47"/>
      <name val="Calibri"/>
      <family val="2"/>
      <charset val="238"/>
    </font>
    <font>
      <sz val="11"/>
      <name val="µ¸¿ò"/>
      <family val="3"/>
    </font>
    <font>
      <sz val="11"/>
      <color indexed="20"/>
      <name val="Calibri"/>
      <family val="2"/>
      <charset val="238"/>
    </font>
    <font>
      <b/>
      <sz val="10"/>
      <color indexed="9"/>
      <name val="Arial CE"/>
      <family val="2"/>
      <charset val="238"/>
    </font>
    <font>
      <u/>
      <sz val="10"/>
      <color indexed="14"/>
      <name val="MS Sans Serif"/>
      <family val="2"/>
      <charset val="238"/>
    </font>
    <font>
      <b/>
      <sz val="8"/>
      <name val="Arial"/>
      <family val="2"/>
    </font>
    <font>
      <sz val="8"/>
      <color indexed="8"/>
      <name val="Arial CE"/>
      <family val="2"/>
      <charset val="238"/>
    </font>
    <font>
      <sz val="12"/>
      <name val="Tms Rmn"/>
    </font>
    <font>
      <b/>
      <sz val="11"/>
      <name val="Arial"/>
      <family val="2"/>
      <charset val="238"/>
    </font>
    <font>
      <b/>
      <sz val="10"/>
      <name val="MS Sans Serif"/>
      <family val="2"/>
      <charset val="238"/>
    </font>
    <font>
      <sz val="12"/>
      <name val="¹ÙÅÁÃ¼"/>
      <family val="1"/>
    </font>
    <font>
      <b/>
      <sz val="11"/>
      <color indexed="10"/>
      <name val="Calibri"/>
      <family val="2"/>
      <charset val="238"/>
    </font>
    <font>
      <b/>
      <sz val="11"/>
      <color indexed="52"/>
      <name val="Calibri"/>
      <family val="2"/>
      <charset val="238"/>
    </font>
    <font>
      <sz val="8"/>
      <name val="Arial"/>
      <family val="2"/>
      <charset val="238"/>
    </font>
    <font>
      <b/>
      <sz val="10"/>
      <name val="Univers CE"/>
      <family val="2"/>
      <charset val="238"/>
    </font>
    <font>
      <b/>
      <sz val="10"/>
      <name val="Helv"/>
    </font>
    <font>
      <b/>
      <sz val="10"/>
      <color indexed="8"/>
      <name val="Arial"/>
      <family val="2"/>
      <charset val="238"/>
    </font>
    <font>
      <b/>
      <sz val="11"/>
      <color indexed="8"/>
      <name val="Calibri"/>
      <family val="2"/>
      <charset val="238"/>
    </font>
    <font>
      <b/>
      <sz val="11"/>
      <name val="Times New Roman"/>
      <family val="1"/>
      <charset val="238"/>
    </font>
    <font>
      <b/>
      <sz val="13"/>
      <color indexed="18"/>
      <name val="Times New Roman"/>
      <family val="1"/>
      <charset val="238"/>
    </font>
    <font>
      <b/>
      <sz val="12"/>
      <color indexed="18"/>
      <name val="Times New Roman"/>
      <family val="1"/>
      <charset val="238"/>
    </font>
    <font>
      <b/>
      <sz val="10"/>
      <color indexed="8"/>
      <name val="Arial CE"/>
      <family val="2"/>
      <charset val="238"/>
    </font>
    <font>
      <i/>
      <sz val="10"/>
      <color indexed="62"/>
      <name val="Arial CE"/>
      <family val="2"/>
      <charset val="238"/>
    </font>
    <font>
      <sz val="11"/>
      <name val="Arial CE"/>
      <family val="2"/>
      <charset val="238"/>
    </font>
    <font>
      <b/>
      <sz val="11"/>
      <name val="Arial CE"/>
      <family val="2"/>
      <charset val="238"/>
    </font>
    <font>
      <i/>
      <sz val="10"/>
      <name val="Arial CE"/>
      <family val="2"/>
      <charset val="238"/>
    </font>
    <font>
      <sz val="9"/>
      <name val="Arial"/>
      <family val="2"/>
    </font>
    <font>
      <sz val="12"/>
      <name val="Times New Roman CE"/>
      <family val="1"/>
      <charset val="238"/>
    </font>
    <font>
      <sz val="10"/>
      <name val="Times New Roman CE"/>
      <family val="1"/>
      <charset val="238"/>
    </font>
    <font>
      <sz val="10"/>
      <name val="Times New Roman CE"/>
      <charset val="238"/>
    </font>
    <font>
      <sz val="12"/>
      <name val="宋体"/>
      <charset val="134"/>
    </font>
    <font>
      <sz val="10"/>
      <color indexed="22"/>
      <name val="Arial"/>
      <family val="2"/>
      <charset val="238"/>
    </font>
    <font>
      <sz val="10"/>
      <color indexed="24"/>
      <name val="Arial"/>
      <family val="2"/>
      <charset val="238"/>
    </font>
    <font>
      <sz val="10"/>
      <name val="MS Sans Serif"/>
      <family val="2"/>
      <charset val="238"/>
    </font>
    <font>
      <sz val="10"/>
      <name val="Times New Roman"/>
      <family val="1"/>
      <charset val="238"/>
    </font>
    <font>
      <sz val="10"/>
      <color indexed="8"/>
      <name val="Arial"/>
      <family val="2"/>
    </font>
    <font>
      <sz val="9"/>
      <name val="Arial"/>
      <family val="2"/>
      <charset val="238"/>
    </font>
    <font>
      <sz val="8"/>
      <name val="CG Times (E1)"/>
      <charset val="238"/>
    </font>
    <font>
      <sz val="8"/>
      <name val="Times New Roman"/>
      <family val="1"/>
      <charset val="238"/>
    </font>
    <font>
      <sz val="11"/>
      <color indexed="17"/>
      <name val="Calibri"/>
      <family val="2"/>
      <charset val="238"/>
    </font>
    <font>
      <sz val="8"/>
      <name val="Arial"/>
      <family val="2"/>
    </font>
    <font>
      <sz val="10"/>
      <color rgb="FF000000"/>
      <name val="Arial1"/>
      <charset val="238"/>
    </font>
    <font>
      <i/>
      <sz val="11"/>
      <color indexed="23"/>
      <name val="Calibri"/>
      <family val="2"/>
      <charset val="238"/>
    </font>
    <font>
      <sz val="12"/>
      <color indexed="24"/>
      <name val="System"/>
      <family val="2"/>
      <charset val="238"/>
    </font>
    <font>
      <sz val="7"/>
      <color indexed="16"/>
      <name val="Arial"/>
      <family val="2"/>
    </font>
    <font>
      <b/>
      <sz val="12"/>
      <color indexed="9"/>
      <name val="Tms Rmn"/>
    </font>
    <font>
      <b/>
      <sz val="12"/>
      <name val="Helv"/>
    </font>
    <font>
      <b/>
      <sz val="12"/>
      <name val="Arial"/>
      <family val="2"/>
    </font>
    <font>
      <b/>
      <sz val="12"/>
      <name val="Arial"/>
      <family val="2"/>
      <charset val="238"/>
    </font>
    <font>
      <b/>
      <i/>
      <sz val="16"/>
      <color rgb="FF000000"/>
      <name val="Arial"/>
      <family val="2"/>
      <charset val="238"/>
    </font>
    <font>
      <b/>
      <sz val="15"/>
      <color indexed="62"/>
      <name val="Calibri"/>
      <family val="2"/>
      <charset val="238"/>
    </font>
    <font>
      <b/>
      <sz val="18"/>
      <color indexed="24"/>
      <name val="Arial"/>
      <family val="2"/>
      <charset val="238"/>
    </font>
    <font>
      <b/>
      <sz val="13"/>
      <color indexed="62"/>
      <name val="Calibri"/>
      <family val="2"/>
      <charset val="238"/>
    </font>
    <font>
      <b/>
      <sz val="12"/>
      <color indexed="24"/>
      <name val="Arial"/>
      <family val="2"/>
      <charset val="238"/>
    </font>
    <font>
      <b/>
      <sz val="11"/>
      <color indexed="62"/>
      <name val="Calibri"/>
      <family val="2"/>
      <charset val="238"/>
    </font>
    <font>
      <b/>
      <sz val="18"/>
      <color indexed="24"/>
      <name val="System"/>
      <family val="2"/>
      <charset val="238"/>
    </font>
    <font>
      <b/>
      <sz val="12"/>
      <color indexed="24"/>
      <name val="System"/>
      <family val="2"/>
      <charset val="238"/>
    </font>
    <font>
      <b/>
      <sz val="18"/>
      <name val="Times New Roman"/>
      <family val="1"/>
      <charset val="238"/>
    </font>
    <font>
      <b/>
      <sz val="14"/>
      <name val="Times New Roman"/>
      <family val="1"/>
      <charset val="238"/>
    </font>
    <font>
      <b/>
      <i/>
      <sz val="10"/>
      <name val="Arial"/>
      <family val="2"/>
      <charset val="238"/>
    </font>
    <font>
      <b/>
      <sz val="24"/>
      <name val="Tahoma"/>
      <family val="2"/>
      <charset val="238"/>
    </font>
    <font>
      <b/>
      <sz val="12"/>
      <name val="HelveticaNewE"/>
      <charset val="238"/>
    </font>
    <font>
      <b/>
      <sz val="9"/>
      <color indexed="16"/>
      <name val="SwitzerlandCondensed"/>
      <charset val="238"/>
    </font>
    <font>
      <u/>
      <sz val="12"/>
      <color indexed="12"/>
      <name val="Formata"/>
      <charset val="238"/>
    </font>
    <font>
      <u/>
      <sz val="11"/>
      <color theme="10"/>
      <name val="Arial CE"/>
      <family val="2"/>
      <charset val="238"/>
    </font>
    <font>
      <u/>
      <sz val="11"/>
      <color theme="10"/>
      <name val="Calibri"/>
      <family val="2"/>
      <charset val="238"/>
      <scheme val="minor"/>
    </font>
    <font>
      <u/>
      <sz val="10"/>
      <color indexed="12"/>
      <name val="Arial"/>
      <family val="2"/>
      <charset val="238"/>
    </font>
    <font>
      <u/>
      <sz val="10"/>
      <color indexed="12"/>
      <name val="Arial CE"/>
      <family val="2"/>
      <charset val="238"/>
    </font>
    <font>
      <u/>
      <sz val="9.1"/>
      <color indexed="12"/>
      <name val="Arial"/>
      <family val="2"/>
      <charset val="238"/>
    </font>
    <font>
      <u/>
      <sz val="8"/>
      <color theme="10"/>
      <name val="MS Sans Serif"/>
      <family val="2"/>
      <charset val="238"/>
    </font>
    <font>
      <b/>
      <sz val="11"/>
      <color indexed="47"/>
      <name val="Calibri"/>
      <family val="2"/>
      <charset val="238"/>
    </font>
    <font>
      <b/>
      <sz val="11"/>
      <color indexed="9"/>
      <name val="Calibri"/>
      <family val="2"/>
      <charset val="238"/>
    </font>
    <font>
      <sz val="10"/>
      <color indexed="20"/>
      <name val="Arial"/>
      <family val="2"/>
      <charset val="238"/>
    </font>
    <font>
      <sz val="11"/>
      <color indexed="62"/>
      <name val="Calibri"/>
      <family val="2"/>
      <charset val="238"/>
    </font>
    <font>
      <shadow/>
      <sz val="8"/>
      <color indexed="12"/>
      <name val="Times New Roman"/>
      <family val="1"/>
      <charset val="238"/>
    </font>
    <font>
      <b/>
      <i/>
      <sz val="10"/>
      <color indexed="9"/>
      <name val="Arial CE"/>
      <family val="2"/>
      <charset val="238"/>
    </font>
    <font>
      <b/>
      <sz val="10"/>
      <color indexed="9"/>
      <name val="Arial"/>
      <family val="2"/>
      <charset val="238"/>
    </font>
    <font>
      <sz val="8"/>
      <color indexed="8"/>
      <name val=".HelveticaLightTTEE"/>
      <family val="2"/>
      <charset val="2"/>
    </font>
    <font>
      <sz val="11"/>
      <color indexed="10"/>
      <name val="Calibri"/>
      <family val="2"/>
      <charset val="238"/>
    </font>
    <font>
      <sz val="11"/>
      <color indexed="52"/>
      <name val="Calibri"/>
      <family val="2"/>
      <charset val="238"/>
    </font>
    <font>
      <sz val="12"/>
      <name val="Arial CE"/>
      <family val="2"/>
      <charset val="238"/>
    </font>
    <font>
      <sz val="12"/>
      <name val="Arial CE"/>
      <family val="2"/>
      <charset val="238"/>
    </font>
    <font>
      <sz val="11"/>
      <color indexed="8"/>
      <name val="Arial"/>
      <family val="2"/>
      <charset val="238"/>
    </font>
    <font>
      <b/>
      <sz val="11"/>
      <name val="Helv"/>
    </font>
    <font>
      <sz val="10"/>
      <name val="Univers (WN)"/>
      <charset val="238"/>
    </font>
    <font>
      <b/>
      <sz val="12"/>
      <name val="Times CE"/>
      <charset val="238"/>
    </font>
    <font>
      <b/>
      <sz val="18"/>
      <name val="Helv"/>
    </font>
    <font>
      <b/>
      <sz val="15"/>
      <color indexed="62"/>
      <name val="Arial"/>
      <family val="2"/>
      <charset val="238"/>
    </font>
    <font>
      <b/>
      <sz val="15"/>
      <color indexed="56"/>
      <name val="Calibri"/>
      <family val="2"/>
      <charset val="238"/>
    </font>
    <font>
      <b/>
      <sz val="13"/>
      <color indexed="62"/>
      <name val="Arial"/>
      <family val="2"/>
      <charset val="238"/>
    </font>
    <font>
      <b/>
      <sz val="13"/>
      <color indexed="56"/>
      <name val="Calibri"/>
      <family val="2"/>
      <charset val="238"/>
    </font>
    <font>
      <b/>
      <sz val="11"/>
      <color indexed="62"/>
      <name val="Arial"/>
      <family val="2"/>
      <charset val="238"/>
    </font>
    <font>
      <b/>
      <sz val="11"/>
      <color indexed="56"/>
      <name val="Calibri"/>
      <family val="2"/>
      <charset val="238"/>
    </font>
    <font>
      <b/>
      <sz val="12"/>
      <name val="Courier New CE"/>
      <charset val="238"/>
    </font>
    <font>
      <b/>
      <i/>
      <u/>
      <sz val="14"/>
      <name val="Arial CE"/>
      <family val="2"/>
      <charset val="238"/>
    </font>
    <font>
      <b/>
      <u/>
      <sz val="12"/>
      <name val="Courier New CE"/>
      <charset val="238"/>
    </font>
    <font>
      <b/>
      <i/>
      <u/>
      <sz val="14"/>
      <name val="Courier New CE"/>
      <charset val="238"/>
    </font>
    <font>
      <sz val="10"/>
      <name val="Arial Narrow"/>
      <family val="2"/>
      <charset val="238"/>
    </font>
    <font>
      <b/>
      <sz val="18"/>
      <color indexed="62"/>
      <name val="Cambria"/>
      <family val="2"/>
      <charset val="238"/>
    </font>
    <font>
      <b/>
      <sz val="18"/>
      <color indexed="56"/>
      <name val="Cambria"/>
      <family val="2"/>
      <charset val="238"/>
    </font>
    <font>
      <b/>
      <sz val="9"/>
      <color indexed="39"/>
      <name val="Arial CE"/>
      <family val="2"/>
      <charset val="238"/>
    </font>
    <font>
      <sz val="11"/>
      <color indexed="19"/>
      <name val="Calibri"/>
      <family val="2"/>
      <charset val="238"/>
    </font>
    <font>
      <sz val="11"/>
      <color indexed="60"/>
      <name val="Calibri"/>
      <family val="2"/>
      <charset val="238"/>
    </font>
    <font>
      <sz val="10"/>
      <color indexed="60"/>
      <name val="Arial"/>
      <family val="2"/>
      <charset val="238"/>
    </font>
    <font>
      <sz val="7"/>
      <name val="Small Fonts"/>
      <family val="2"/>
    </font>
    <font>
      <b/>
      <i/>
      <sz val="16"/>
      <name val="Helv"/>
    </font>
    <font>
      <sz val="11"/>
      <name val="Arial"/>
      <family val="2"/>
      <charset val="238"/>
    </font>
    <font>
      <sz val="8"/>
      <name val="MS Sans Serif"/>
      <family val="2"/>
    </font>
    <font>
      <sz val="8"/>
      <name val="MS Sans Serif"/>
      <family val="2"/>
      <charset val="238"/>
    </font>
    <font>
      <sz val="11"/>
      <color rgb="FF000000"/>
      <name val="Arial"/>
      <family val="2"/>
      <charset val="238"/>
    </font>
    <font>
      <sz val="10"/>
      <name val="Arial"/>
      <family val="2"/>
      <charset val="238"/>
    </font>
    <font>
      <sz val="8"/>
      <name val="MS Sans Serif"/>
      <family val="2"/>
      <charset val="1"/>
    </font>
    <font>
      <sz val="11"/>
      <color indexed="8"/>
      <name val="Tahoma"/>
      <family val="2"/>
      <charset val="238"/>
    </font>
    <font>
      <sz val="12"/>
      <name val="Arial"/>
      <family val="2"/>
      <charset val="238"/>
    </font>
    <font>
      <sz val="12"/>
      <name val="Courier"/>
      <family val="3"/>
    </font>
    <font>
      <sz val="10"/>
      <color indexed="8"/>
      <name val="MS Sans Serif"/>
      <family val="2"/>
    </font>
    <font>
      <sz val="7"/>
      <name val="Arial"/>
      <family val="2"/>
    </font>
    <font>
      <b/>
      <sz val="10"/>
      <color indexed="18"/>
      <name val="Geneva"/>
    </font>
    <font>
      <b/>
      <sz val="11"/>
      <color indexed="63"/>
      <name val="Calibri"/>
      <family val="2"/>
      <charset val="238"/>
    </font>
    <font>
      <sz val="10"/>
      <name val="Univers (E1)"/>
      <charset val="238"/>
    </font>
    <font>
      <sz val="12"/>
      <name val="Helv"/>
    </font>
    <font>
      <b/>
      <sz val="9"/>
      <color indexed="10"/>
      <name val="SwitzerlandCondensed"/>
      <charset val="238"/>
    </font>
    <font>
      <b/>
      <i/>
      <sz val="10"/>
      <name val="Arial CE"/>
      <family val="2"/>
      <charset val="238"/>
    </font>
    <font>
      <sz val="14"/>
      <name val="Tahoma"/>
      <family val="2"/>
      <charset val="238"/>
    </font>
    <font>
      <shadow/>
      <sz val="12"/>
      <name val="Times CE"/>
      <charset val="238"/>
    </font>
    <font>
      <b/>
      <sz val="8"/>
      <color indexed="8"/>
      <name val="Arial CE"/>
      <family val="2"/>
      <charset val="238"/>
    </font>
    <font>
      <sz val="10"/>
      <name val="Arial CE"/>
      <family val="2"/>
      <charset val="238"/>
    </font>
    <font>
      <sz val="10"/>
      <color indexed="52"/>
      <name val="Arial"/>
      <family val="2"/>
      <charset val="238"/>
    </font>
    <font>
      <b/>
      <i/>
      <u/>
      <sz val="11"/>
      <color rgb="FF000000"/>
      <name val="Arial"/>
      <family val="2"/>
      <charset val="238"/>
    </font>
    <font>
      <sz val="11"/>
      <name val="‚l‚r ‚oSVbN"/>
      <charset val="128"/>
    </font>
    <font>
      <b/>
      <sz val="10"/>
      <color indexed="10"/>
      <name val="Arial CE"/>
      <family val="2"/>
      <charset val="238"/>
    </font>
    <font>
      <u/>
      <sz val="12"/>
      <color indexed="20"/>
      <name val="Formata"/>
      <charset val="238"/>
    </font>
    <font>
      <u/>
      <sz val="10"/>
      <color indexed="20"/>
      <name val="Arial"/>
      <family val="2"/>
      <charset val="238"/>
    </font>
    <font>
      <sz val="10"/>
      <color indexed="17"/>
      <name val="Arial"/>
      <family val="2"/>
      <charset val="238"/>
    </font>
    <font>
      <i/>
      <sz val="10"/>
      <name val="Comic Sans MS"/>
      <family val="4"/>
    </font>
    <font>
      <sz val="12"/>
      <name val="Times New Roman CE"/>
      <charset val="238"/>
    </font>
    <font>
      <u/>
      <sz val="10"/>
      <name val="Courier New CE"/>
      <charset val="238"/>
    </font>
    <font>
      <i/>
      <u/>
      <sz val="10"/>
      <name val="Courier New CE"/>
      <charset val="238"/>
    </font>
    <font>
      <b/>
      <sz val="10"/>
      <name val="Courier New CE"/>
      <charset val="238"/>
    </font>
    <font>
      <b/>
      <u/>
      <sz val="10"/>
      <name val="Courier New CE"/>
      <charset val="238"/>
    </font>
    <font>
      <b/>
      <sz val="10"/>
      <name val="Arial CE"/>
      <family val="2"/>
    </font>
    <font>
      <b/>
      <sz val="14"/>
      <name val="Arial CE"/>
      <family val="2"/>
    </font>
    <font>
      <sz val="12"/>
      <name val="Times New Roman"/>
      <family val="1"/>
      <charset val="238"/>
    </font>
    <font>
      <b/>
      <sz val="12"/>
      <name val="Univers (WN)"/>
      <charset val="238"/>
    </font>
    <font>
      <b/>
      <sz val="10"/>
      <name val="Univers (WN)"/>
      <charset val="238"/>
    </font>
    <font>
      <sz val="11"/>
      <name val="Times New Roman CE"/>
      <family val="1"/>
      <charset val="238"/>
    </font>
    <font>
      <sz val="10"/>
      <color indexed="10"/>
      <name val="Arial"/>
      <family val="2"/>
      <charset val="238"/>
    </font>
    <font>
      <i/>
      <sz val="10"/>
      <color indexed="18"/>
      <name val="Arial CE"/>
      <family val="2"/>
      <charset val="238"/>
    </font>
    <font>
      <b/>
      <sz val="20"/>
      <name val="Arial"/>
      <family val="2"/>
    </font>
    <font>
      <sz val="10"/>
      <color indexed="62"/>
      <name val="Arial"/>
      <family val="2"/>
      <charset val="238"/>
    </font>
    <font>
      <b/>
      <sz val="10"/>
      <color indexed="52"/>
      <name val="Arial"/>
      <family val="2"/>
      <charset val="238"/>
    </font>
    <font>
      <b/>
      <i/>
      <sz val="10"/>
      <color indexed="8"/>
      <name val="Arial CE"/>
      <family val="2"/>
      <charset val="238"/>
    </font>
    <font>
      <b/>
      <sz val="10"/>
      <color indexed="63"/>
      <name val="Arial"/>
      <family val="2"/>
      <charset val="238"/>
    </font>
    <font>
      <i/>
      <sz val="10"/>
      <color indexed="23"/>
      <name val="Arial"/>
      <family val="2"/>
      <charset val="238"/>
    </font>
    <font>
      <b/>
      <sz val="9"/>
      <name val="Arial CE"/>
      <family val="2"/>
      <charset val="238"/>
    </font>
    <font>
      <b/>
      <sz val="12"/>
      <color indexed="10"/>
      <name val="Arial CE"/>
      <family val="2"/>
      <charset val="238"/>
    </font>
    <font>
      <sz val="12"/>
      <color indexed="10"/>
      <name val="Arial CE"/>
      <family val="2"/>
      <charset val="238"/>
    </font>
    <font>
      <b/>
      <sz val="22"/>
      <color rgb="FF000000"/>
      <name val="Arial"/>
      <family val="2"/>
      <charset val="238"/>
    </font>
    <font>
      <b/>
      <sz val="26"/>
      <color rgb="FF000000"/>
      <name val="Arial"/>
      <family val="2"/>
      <charset val="238"/>
    </font>
    <font>
      <sz val="12"/>
      <color rgb="FF000000"/>
      <name val="Arial"/>
      <family val="2"/>
      <charset val="238"/>
    </font>
    <font>
      <b/>
      <sz val="12"/>
      <color rgb="FF000000"/>
      <name val="Arial"/>
      <family val="2"/>
      <charset val="238"/>
    </font>
    <font>
      <b/>
      <sz val="14"/>
      <name val="Arial CE"/>
      <family val="2"/>
      <charset val="238"/>
    </font>
    <font>
      <i/>
      <sz val="10"/>
      <name val="Arial"/>
      <family val="2"/>
      <charset val="238"/>
    </font>
    <font>
      <sz val="10"/>
      <color rgb="FFFF0000"/>
      <name val="Arial"/>
      <family val="2"/>
      <charset val="238"/>
    </font>
    <font>
      <sz val="10"/>
      <name val="Trebuchet MS"/>
      <family val="2"/>
      <charset val="238"/>
    </font>
    <font>
      <sz val="10"/>
      <color indexed="16"/>
      <name val="Trebuchet MS"/>
      <family val="2"/>
      <charset val="238"/>
    </font>
    <font>
      <u/>
      <sz val="11"/>
      <color theme="10"/>
      <name val="Calibri"/>
      <family val="2"/>
      <charset val="238"/>
      <scheme val="minor"/>
    </font>
    <font>
      <u/>
      <sz val="10"/>
      <color indexed="12"/>
      <name val="Trebuchet MS"/>
      <family val="2"/>
      <charset val="238"/>
    </font>
    <font>
      <sz val="8"/>
      <color indexed="48"/>
      <name val="Trebuchet MS"/>
      <family val="2"/>
      <charset val="238"/>
    </font>
    <font>
      <b/>
      <sz val="16"/>
      <name val="Trebuchet MS"/>
      <family val="2"/>
      <charset val="238"/>
    </font>
    <font>
      <b/>
      <sz val="12"/>
      <name val="Trebuchet MS"/>
      <family val="2"/>
      <charset val="238"/>
    </font>
    <font>
      <sz val="9"/>
      <color indexed="55"/>
      <name val="Trebuchet MS"/>
      <family val="2"/>
      <charset val="238"/>
    </font>
    <font>
      <sz val="9"/>
      <name val="Trebuchet MS"/>
      <family val="2"/>
      <charset val="238"/>
    </font>
    <font>
      <sz val="10"/>
      <color indexed="63"/>
      <name val="Trebuchet MS"/>
      <family val="2"/>
      <charset val="238"/>
    </font>
    <font>
      <b/>
      <sz val="10"/>
      <name val="Trebuchet MS"/>
      <family val="2"/>
      <charset val="238"/>
    </font>
    <font>
      <sz val="8"/>
      <color indexed="55"/>
      <name val="Trebuchet MS"/>
      <family val="2"/>
      <charset val="238"/>
    </font>
    <font>
      <b/>
      <sz val="10"/>
      <color indexed="63"/>
      <name val="Trebuchet MS"/>
      <family val="2"/>
      <charset val="238"/>
    </font>
    <font>
      <sz val="10"/>
      <color indexed="55"/>
      <name val="Trebuchet MS"/>
      <family val="2"/>
      <charset val="238"/>
    </font>
    <font>
      <b/>
      <sz val="12"/>
      <color indexed="16"/>
      <name val="Trebuchet MS"/>
      <family val="2"/>
      <charset val="238"/>
    </font>
    <font>
      <sz val="12"/>
      <color indexed="56"/>
      <name val="Trebuchet MS"/>
      <family val="2"/>
      <charset val="238"/>
    </font>
    <font>
      <sz val="10"/>
      <color indexed="56"/>
      <name val="Trebuchet MS"/>
      <family val="2"/>
      <charset val="238"/>
    </font>
    <font>
      <b/>
      <sz val="8"/>
      <color indexed="16"/>
      <name val="Trebuchet MS"/>
      <family val="2"/>
      <charset val="238"/>
    </font>
    <font>
      <sz val="9"/>
      <color indexed="8"/>
      <name val="Trebuchet MS"/>
      <family val="2"/>
      <charset val="238"/>
    </font>
    <font>
      <sz val="8"/>
      <color indexed="16"/>
      <name val="Trebuchet MS"/>
      <family val="2"/>
      <charset val="238"/>
    </font>
    <font>
      <b/>
      <sz val="8"/>
      <name val="Trebuchet MS"/>
      <family val="2"/>
      <charset val="238"/>
    </font>
    <font>
      <sz val="8"/>
      <color indexed="56"/>
      <name val="Trebuchet MS"/>
      <family val="2"/>
      <charset val="238"/>
    </font>
    <font>
      <b/>
      <sz val="24"/>
      <name val="Arial CE"/>
      <family val="2"/>
      <charset val="238"/>
    </font>
    <font>
      <b/>
      <u/>
      <sz val="10"/>
      <name val="Arial"/>
      <family val="2"/>
      <charset val="238"/>
    </font>
    <font>
      <b/>
      <u/>
      <sz val="12"/>
      <name val="Arial"/>
      <family val="2"/>
      <charset val="238"/>
    </font>
    <font>
      <i/>
      <sz val="9"/>
      <name val="Arial"/>
      <family val="2"/>
      <charset val="238"/>
    </font>
    <font>
      <sz val="9"/>
      <color indexed="8"/>
      <name val="Arial"/>
      <family val="2"/>
      <charset val="238"/>
    </font>
    <font>
      <b/>
      <sz val="9"/>
      <name val="Arial"/>
      <family val="2"/>
      <charset val="238"/>
    </font>
    <font>
      <i/>
      <sz val="8"/>
      <name val="Arial"/>
      <family val="2"/>
      <charset val="238"/>
    </font>
    <font>
      <sz val="9"/>
      <color theme="1"/>
      <name val="Arial"/>
      <family val="2"/>
      <charset val="238"/>
    </font>
    <font>
      <b/>
      <u/>
      <sz val="9"/>
      <name val="Arial"/>
      <family val="2"/>
      <charset val="238"/>
    </font>
    <font>
      <sz val="10"/>
      <name val="Helv"/>
      <family val="2"/>
    </font>
    <font>
      <b/>
      <i/>
      <sz val="10"/>
      <name val="Times New Roman"/>
      <family val="1"/>
      <charset val="238"/>
    </font>
    <font>
      <sz val="10"/>
      <name val="Arial Tur"/>
      <charset val="162"/>
    </font>
    <font>
      <sz val="10"/>
      <name val="Courier New CE"/>
      <family val="3"/>
      <charset val="238"/>
    </font>
    <font>
      <b/>
      <sz val="10"/>
      <name val="Times New Roman"/>
      <family val="1"/>
      <charset val="238"/>
    </font>
    <font>
      <sz val="10"/>
      <color indexed="62"/>
      <name val="Arial"/>
      <family val="2"/>
    </font>
    <font>
      <sz val="10"/>
      <color indexed="16"/>
      <name val="Arial CE"/>
      <family val="2"/>
      <charset val="238"/>
    </font>
    <font>
      <b/>
      <sz val="12"/>
      <name val="MS Sans Serif"/>
      <family val="2"/>
      <charset val="238"/>
    </font>
    <font>
      <b/>
      <sz val="11"/>
      <color indexed="41"/>
      <name val="Calibri"/>
      <family val="2"/>
      <charset val="238"/>
    </font>
    <font>
      <b/>
      <i/>
      <sz val="10"/>
      <color indexed="9"/>
      <name val="Albertus Medium"/>
      <family val="2"/>
      <charset val="238"/>
    </font>
    <font>
      <b/>
      <sz val="11"/>
      <color indexed="10"/>
      <name val="Arial CE"/>
      <family val="2"/>
      <charset val="238"/>
    </font>
    <font>
      <sz val="10"/>
      <name val="Courier"/>
      <family val="3"/>
    </font>
    <font>
      <sz val="9"/>
      <name val="Tahoma"/>
      <family val="2"/>
      <charset val="238"/>
    </font>
    <font>
      <sz val="11"/>
      <color theme="1"/>
      <name val="Calibri"/>
      <family val="2"/>
      <scheme val="minor"/>
    </font>
    <font>
      <sz val="8"/>
      <name val="Trebuchet MS"/>
      <family val="2"/>
      <charset val="238"/>
    </font>
    <font>
      <sz val="11"/>
      <color theme="1"/>
      <name val="Times New Roman"/>
      <family val="2"/>
      <charset val="238"/>
    </font>
    <font>
      <sz val="11"/>
      <color theme="1"/>
      <name val="Arial"/>
      <family val="2"/>
      <charset val="238"/>
    </font>
    <font>
      <sz val="10"/>
      <color theme="1"/>
      <name val="Arial"/>
      <family val="2"/>
      <charset val="238"/>
    </font>
    <font>
      <sz val="10"/>
      <name val="Arial PL"/>
    </font>
    <font>
      <sz val="10"/>
      <color indexed="12"/>
      <name val="Arial CE"/>
      <family val="2"/>
      <charset val="238"/>
    </font>
    <font>
      <b/>
      <u/>
      <sz val="12"/>
      <color indexed="10"/>
      <name val="Arial CE"/>
      <family val="2"/>
    </font>
    <font>
      <sz val="8"/>
      <color indexed="8"/>
      <name val="Arial"/>
      <family val="2"/>
    </font>
    <font>
      <sz val="8"/>
      <color indexed="8"/>
      <name val="Calibri"/>
      <family val="2"/>
    </font>
    <font>
      <b/>
      <sz val="8"/>
      <color indexed="8"/>
      <name val="Arial"/>
      <family val="2"/>
    </font>
    <font>
      <b/>
      <sz val="8"/>
      <color indexed="8"/>
      <name val="Calibri"/>
      <family val="2"/>
    </font>
    <font>
      <b/>
      <sz val="14"/>
      <color indexed="9"/>
      <name val="Cambria"/>
      <family val="2"/>
    </font>
    <font>
      <sz val="8"/>
      <color indexed="10"/>
      <name val="Arial Narrow"/>
      <family val="2"/>
    </font>
    <font>
      <b/>
      <sz val="9"/>
      <name val="Lucida Console"/>
      <family val="3"/>
      <charset val="238"/>
    </font>
    <font>
      <sz val="11"/>
      <color indexed="41"/>
      <name val="Calibri"/>
      <family val="2"/>
      <charset val="238"/>
    </font>
    <font>
      <b/>
      <sz val="11"/>
      <color rgb="FFFFFFFF"/>
      <name val="Calibri"/>
      <family val="2"/>
      <scheme val="minor"/>
    </font>
    <font>
      <sz val="11"/>
      <color rgb="FFFFFFFF"/>
      <name val="Calibri"/>
      <family val="2"/>
      <charset val="238"/>
      <scheme val="minor"/>
    </font>
    <font>
      <sz val="11"/>
      <name val="Calibri"/>
      <family val="2"/>
      <scheme val="minor"/>
    </font>
    <font>
      <strike/>
      <sz val="11"/>
      <color theme="1"/>
      <name val="Calibri"/>
      <family val="2"/>
      <charset val="238"/>
      <scheme val="minor"/>
    </font>
    <font>
      <sz val="12"/>
      <name val="Times New Roman CE"/>
    </font>
    <font>
      <u/>
      <sz val="10"/>
      <name val="Arial"/>
      <family val="2"/>
      <charset val="238"/>
    </font>
  </fonts>
  <fills count="99">
    <fill>
      <patternFill patternType="none"/>
    </fill>
    <fill>
      <patternFill patternType="gray125"/>
    </fill>
    <fill>
      <patternFill patternType="solid">
        <fgColor indexed="43"/>
      </patternFill>
    </fill>
    <fill>
      <patternFill patternType="solid">
        <fgColor indexed="22"/>
      </patternFill>
    </fill>
    <fill>
      <patternFill patternType="solid">
        <fgColor indexed="42"/>
        <bgColor indexed="64"/>
      </patternFill>
    </fill>
    <fill>
      <patternFill patternType="solid">
        <fgColor indexed="47"/>
      </patternFill>
    </fill>
    <fill>
      <patternFill patternType="solid">
        <fgColor indexed="31"/>
      </patternFill>
    </fill>
    <fill>
      <patternFill patternType="solid">
        <fgColor indexed="31"/>
        <bgColor indexed="41"/>
      </patternFill>
    </fill>
    <fill>
      <patternFill patternType="solid">
        <fgColor indexed="44"/>
      </patternFill>
    </fill>
    <fill>
      <patternFill patternType="solid">
        <fgColor indexed="29"/>
      </patternFill>
    </fill>
    <fill>
      <patternFill patternType="solid">
        <fgColor indexed="45"/>
      </patternFill>
    </fill>
    <fill>
      <patternFill patternType="solid">
        <fgColor indexed="45"/>
        <bgColor indexed="29"/>
      </patternFill>
    </fill>
    <fill>
      <patternFill patternType="solid">
        <fgColor indexed="26"/>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2"/>
      </patternFill>
    </fill>
    <fill>
      <patternFill patternType="solid">
        <fgColor indexed="47"/>
        <bgColor indexed="22"/>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44"/>
        <bgColor indexed="41"/>
      </patternFill>
    </fill>
    <fill>
      <patternFill patternType="solid">
        <fgColor indexed="29"/>
        <bgColor indexed="45"/>
      </patternFill>
    </fill>
    <fill>
      <patternFill patternType="solid">
        <fgColor indexed="11"/>
      </patternFill>
    </fill>
    <fill>
      <patternFill patternType="solid">
        <fgColor indexed="11"/>
        <bgColor indexed="38"/>
      </patternFill>
    </fill>
    <fill>
      <patternFill patternType="solid">
        <fgColor indexed="51"/>
      </patternFill>
    </fill>
    <fill>
      <patternFill patternType="solid">
        <fgColor indexed="51"/>
        <bgColor indexed="13"/>
      </patternFill>
    </fill>
    <fill>
      <patternFill patternType="solid">
        <fgColor indexed="22"/>
        <bgColor indexed="31"/>
      </patternFill>
    </fill>
    <fill>
      <patternFill patternType="solid">
        <fgColor indexed="43"/>
        <bgColor indexed="26"/>
      </patternFill>
    </fill>
    <fill>
      <patternFill patternType="solid">
        <fgColor indexed="44"/>
        <bgColor indexed="22"/>
      </patternFill>
    </fill>
    <fill>
      <patternFill patternType="solid">
        <fgColor indexed="49"/>
      </patternFill>
    </fill>
    <fill>
      <patternFill patternType="solid">
        <fgColor indexed="30"/>
      </patternFill>
    </fill>
    <fill>
      <patternFill patternType="solid">
        <fgColor indexed="30"/>
        <bgColor indexed="21"/>
      </patternFill>
    </fill>
    <fill>
      <patternFill patternType="solid">
        <fgColor indexed="53"/>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20"/>
      </patternFill>
    </fill>
    <fill>
      <patternFill patternType="solid">
        <fgColor indexed="10"/>
      </patternFill>
    </fill>
    <fill>
      <patternFill patternType="solid">
        <fgColor indexed="42"/>
        <bgColor indexed="42"/>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17"/>
        <bgColor indexed="57"/>
      </patternFill>
    </fill>
    <fill>
      <patternFill patternType="solid">
        <fgColor indexed="9"/>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bgColor indexed="64"/>
      </patternFill>
    </fill>
    <fill>
      <patternFill patternType="solid">
        <fgColor indexed="65"/>
        <bgColor indexed="64"/>
      </patternFill>
    </fill>
    <fill>
      <patternFill patternType="lightGray"/>
    </fill>
    <fill>
      <patternFill patternType="gray0625"/>
    </fill>
    <fill>
      <patternFill patternType="gray125">
        <fgColor indexed="22"/>
        <bgColor indexed="9"/>
      </patternFill>
    </fill>
    <fill>
      <patternFill patternType="solid">
        <fgColor indexed="55"/>
      </patternFill>
    </fill>
    <fill>
      <patternFill patternType="solid">
        <fgColor indexed="55"/>
        <bgColor indexed="23"/>
      </patternFill>
    </fill>
    <fill>
      <patternFill patternType="solid">
        <fgColor indexed="26"/>
        <bgColor indexed="64"/>
      </patternFill>
    </fill>
    <fill>
      <patternFill patternType="solid">
        <fgColor indexed="18"/>
        <bgColor indexed="32"/>
      </patternFill>
    </fill>
    <fill>
      <patternFill patternType="solid">
        <fgColor indexed="10"/>
        <bgColor indexed="60"/>
      </patternFill>
    </fill>
    <fill>
      <patternFill patternType="lightGray">
        <fgColor indexed="22"/>
      </patternFill>
    </fill>
    <fill>
      <patternFill patternType="lightGray">
        <fgColor indexed="22"/>
        <bgColor indexed="9"/>
      </patternFill>
    </fill>
    <fill>
      <patternFill patternType="solid">
        <fgColor indexed="47"/>
        <bgColor indexed="64"/>
      </patternFill>
    </fill>
    <fill>
      <patternFill patternType="solid">
        <fgColor indexed="13"/>
        <bgColor indexed="34"/>
      </patternFill>
    </fill>
    <fill>
      <patternFill patternType="solid">
        <fgColor indexed="62"/>
        <bgColor indexed="56"/>
      </patternFill>
    </fill>
    <fill>
      <patternFill patternType="solid">
        <fgColor indexed="57"/>
        <bgColor indexed="38"/>
      </patternFill>
    </fill>
    <fill>
      <patternFill patternType="solid">
        <fgColor rgb="FFFFFF99"/>
        <bgColor indexed="42"/>
      </patternFill>
    </fill>
    <fill>
      <patternFill patternType="solid">
        <fgColor rgb="FFFFFF99"/>
        <bgColor indexed="64"/>
      </patternFill>
    </fill>
    <fill>
      <patternFill patternType="solid">
        <fgColor indexed="43"/>
        <bgColor indexed="42"/>
      </patternFill>
    </fill>
    <fill>
      <patternFill patternType="solid">
        <fgColor indexed="27"/>
        <bgColor indexed="62"/>
      </patternFill>
    </fill>
    <fill>
      <patternFill patternType="solid">
        <fgColor indexed="27"/>
        <bgColor indexed="33"/>
      </patternFill>
    </fill>
    <fill>
      <patternFill patternType="solid">
        <fgColor indexed="42"/>
        <bgColor indexed="62"/>
      </patternFill>
    </fill>
    <fill>
      <patternFill patternType="solid">
        <fgColor indexed="42"/>
        <bgColor indexed="33"/>
      </patternFill>
    </fill>
    <fill>
      <patternFill patternType="solid">
        <fgColor indexed="45"/>
        <bgColor indexed="62"/>
      </patternFill>
    </fill>
    <fill>
      <patternFill patternType="solid">
        <fgColor indexed="31"/>
        <bgColor indexed="22"/>
      </patternFill>
    </fill>
    <fill>
      <patternFill patternType="solid">
        <fgColor indexed="44"/>
        <bgColor indexed="31"/>
      </patternFill>
    </fill>
    <fill>
      <patternFill patternType="solid">
        <fgColor indexed="11"/>
        <bgColor indexed="49"/>
      </patternFill>
    </fill>
    <fill>
      <patternFill patternType="solid">
        <fgColor indexed="41"/>
        <bgColor indexed="42"/>
      </patternFill>
    </fill>
    <fill>
      <patternFill patternType="solid">
        <fgColor indexed="8"/>
        <bgColor indexed="64"/>
      </patternFill>
    </fill>
    <fill>
      <patternFill patternType="solid">
        <fgColor indexed="49"/>
        <bgColor indexed="64"/>
      </patternFill>
    </fill>
    <fill>
      <patternFill patternType="solid">
        <fgColor indexed="56"/>
        <bgColor indexed="64"/>
      </patternFill>
    </fill>
    <fill>
      <patternFill patternType="solid">
        <fgColor rgb="FF006400"/>
        <bgColor indexed="64"/>
      </patternFill>
    </fill>
  </fills>
  <borders count="9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hair">
        <color indexed="55"/>
      </left>
      <right/>
      <top style="hair">
        <color indexed="55"/>
      </top>
      <bottom/>
      <diagonal/>
    </border>
    <border>
      <left/>
      <right/>
      <top style="hair">
        <color indexed="55"/>
      </top>
      <bottom/>
      <diagonal/>
    </border>
    <border>
      <left/>
      <right style="hair">
        <color indexed="55"/>
      </right>
      <top style="hair">
        <color indexed="55"/>
      </top>
      <bottom/>
      <diagonal/>
    </border>
    <border>
      <left style="hair">
        <color indexed="55"/>
      </left>
      <right/>
      <top/>
      <bottom/>
      <diagonal/>
    </border>
    <border>
      <left/>
      <right style="hair">
        <color indexed="55"/>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style="medium">
        <color indexed="64"/>
      </bottom>
      <diagonal/>
    </border>
    <border>
      <left style="hair">
        <color indexed="55"/>
      </left>
      <right style="hair">
        <color indexed="55"/>
      </right>
      <top/>
      <bottom style="hair">
        <color indexed="55"/>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hair">
        <color indexed="64"/>
      </right>
      <top style="thin">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dotted">
        <color indexed="23"/>
      </bottom>
      <diagonal/>
    </border>
    <border>
      <left style="hair">
        <color indexed="64"/>
      </left>
      <right/>
      <top style="thin">
        <color indexed="64"/>
      </top>
      <bottom style="thin">
        <color indexed="64"/>
      </bottom>
      <diagonal/>
    </border>
    <border>
      <left/>
      <right/>
      <top style="thin">
        <color indexed="49"/>
      </top>
      <bottom style="double">
        <color indexed="49"/>
      </bottom>
      <diagonal/>
    </border>
    <border>
      <left/>
      <right/>
      <top style="thin">
        <color indexed="62"/>
      </top>
      <bottom style="double">
        <color indexed="62"/>
      </bottom>
      <diagonal/>
    </border>
    <border>
      <left/>
      <right/>
      <top style="thin">
        <color indexed="56"/>
      </top>
      <bottom style="double">
        <color indexed="56"/>
      </bottom>
      <diagonal/>
    </border>
    <border>
      <left/>
      <right/>
      <top style="medium">
        <color indexed="18"/>
      </top>
      <bottom/>
      <diagonal/>
    </border>
    <border>
      <left/>
      <right/>
      <top style="thin">
        <color indexed="18"/>
      </top>
      <bottom/>
      <diagonal/>
    </border>
    <border>
      <left/>
      <right/>
      <top/>
      <bottom style="dotted">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n">
        <color indexed="49"/>
      </bottom>
      <diagonal/>
    </border>
    <border>
      <left/>
      <right/>
      <top/>
      <bottom style="thick">
        <color indexed="27"/>
      </bottom>
      <diagonal/>
    </border>
    <border>
      <left/>
      <right/>
      <top/>
      <bottom style="thin">
        <color indexed="22"/>
      </bottom>
      <diagonal/>
    </border>
    <border>
      <left/>
      <right/>
      <top/>
      <bottom style="medium">
        <color indexed="27"/>
      </bottom>
      <diagonal/>
    </border>
    <border>
      <left/>
      <right/>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bottom style="hair">
        <color indexed="64"/>
      </bottom>
      <diagonal/>
    </border>
    <border>
      <left/>
      <right/>
      <top/>
      <bottom style="double">
        <color indexed="10"/>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8"/>
      </left>
      <right style="thin">
        <color indexed="8"/>
      </right>
      <top/>
      <bottom style="medium">
        <color indexed="8"/>
      </bottom>
      <diagonal/>
    </border>
    <border>
      <left style="thin">
        <color indexed="64"/>
      </left>
      <right style="thin">
        <color indexed="64"/>
      </right>
      <top/>
      <bottom/>
      <diagonal/>
    </border>
    <border>
      <left/>
      <right style="thin">
        <color indexed="64"/>
      </right>
      <top/>
      <bottom/>
      <diagonal/>
    </border>
    <border>
      <left/>
      <right/>
      <top style="double">
        <color indexed="64"/>
      </top>
      <bottom/>
      <diagonal/>
    </border>
    <border>
      <left/>
      <right/>
      <top/>
      <bottom style="double">
        <color indexed="64"/>
      </bottom>
      <diagonal/>
    </border>
    <border>
      <left style="thin">
        <color indexed="55"/>
      </left>
      <right style="thin">
        <color indexed="55"/>
      </right>
      <top/>
      <bottom style="thin">
        <color indexed="5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12"/>
      </left>
      <right style="thin">
        <color indexed="12"/>
      </right>
      <top/>
      <bottom style="thin">
        <color indexed="12"/>
      </bottom>
      <diagonal/>
    </border>
    <border>
      <left style="double">
        <color indexed="64"/>
      </left>
      <right style="double">
        <color indexed="64"/>
      </right>
      <top style="double">
        <color indexed="64"/>
      </top>
      <bottom style="double">
        <color indexed="64"/>
      </bottom>
      <diagonal/>
    </border>
    <border>
      <left style="thin">
        <color indexed="10"/>
      </left>
      <right style="thin">
        <color indexed="10"/>
      </right>
      <top style="thin">
        <color indexed="10"/>
      </top>
      <bottom style="thin">
        <color indexed="10"/>
      </bottom>
      <diagonal/>
    </border>
    <border>
      <left style="thin">
        <color indexed="48"/>
      </left>
      <right style="thin">
        <color indexed="48"/>
      </right>
      <top/>
      <bottom style="thin">
        <color indexed="48"/>
      </bottom>
      <diagonal/>
    </border>
    <border>
      <left/>
      <right/>
      <top/>
      <bottom style="thin">
        <color indexed="48"/>
      </bottom>
      <diagonal/>
    </border>
    <border>
      <left style="medium">
        <color indexed="10"/>
      </left>
      <right style="medium">
        <color indexed="10"/>
      </right>
      <top style="medium">
        <color indexed="10"/>
      </top>
      <bottom style="medium">
        <color indexed="10"/>
      </bottom>
      <diagonal/>
    </border>
  </borders>
  <cellStyleXfs count="3971">
    <xf numFmtId="0" fontId="0" fillId="0" borderId="0"/>
    <xf numFmtId="0" fontId="10" fillId="0" borderId="0"/>
    <xf numFmtId="0" fontId="15" fillId="0" borderId="0"/>
    <xf numFmtId="0" fontId="15" fillId="0" borderId="0"/>
    <xf numFmtId="0" fontId="15" fillId="0" borderId="0"/>
    <xf numFmtId="0" fontId="15" fillId="0" borderId="0"/>
    <xf numFmtId="0" fontId="16" fillId="0" borderId="0"/>
    <xf numFmtId="0" fontId="16" fillId="0" borderId="0"/>
    <xf numFmtId="164" fontId="16" fillId="0" borderId="0" applyFont="0" applyFill="0" applyBorder="0" applyAlignment="0" applyProtection="0"/>
    <xf numFmtId="0" fontId="16" fillId="0" borderId="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28" fillId="0" borderId="0"/>
    <xf numFmtId="171" fontId="16" fillId="0" borderId="0" applyFont="0" applyFill="0" applyBorder="0" applyAlignment="0" applyProtection="0"/>
    <xf numFmtId="0" fontId="29" fillId="0" borderId="0"/>
    <xf numFmtId="0" fontId="27" fillId="0" borderId="0"/>
    <xf numFmtId="171" fontId="16" fillId="0" borderId="0" applyFont="0" applyFill="0" applyBorder="0" applyAlignment="0" applyProtection="0"/>
    <xf numFmtId="172" fontId="30" fillId="0" borderId="0" applyFill="0" applyBorder="0" applyAlignment="0" applyProtection="0"/>
    <xf numFmtId="0" fontId="31" fillId="0" borderId="0"/>
    <xf numFmtId="0" fontId="29" fillId="0" borderId="0"/>
    <xf numFmtId="0" fontId="27" fillId="0" borderId="0"/>
    <xf numFmtId="0" fontId="29" fillId="0" borderId="0"/>
    <xf numFmtId="0" fontId="29" fillId="0" borderId="0"/>
    <xf numFmtId="0" fontId="27" fillId="0" borderId="0"/>
    <xf numFmtId="0" fontId="16" fillId="0" borderId="0"/>
    <xf numFmtId="0" fontId="16" fillId="0" borderId="0"/>
    <xf numFmtId="0" fontId="29" fillId="0" borderId="0"/>
    <xf numFmtId="0" fontId="29" fillId="0" borderId="0"/>
    <xf numFmtId="0" fontId="27" fillId="0" borderId="0"/>
    <xf numFmtId="0" fontId="15" fillId="0" borderId="0" applyProtection="0"/>
    <xf numFmtId="0" fontId="29" fillId="0" borderId="0"/>
    <xf numFmtId="0" fontId="29" fillId="0" borderId="0"/>
    <xf numFmtId="0" fontId="29" fillId="0" borderId="0"/>
    <xf numFmtId="0" fontId="16" fillId="0" borderId="0"/>
    <xf numFmtId="0" fontId="16" fillId="0" borderId="0"/>
    <xf numFmtId="0" fontId="16" fillId="0" borderId="0"/>
    <xf numFmtId="0" fontId="29" fillId="0" borderId="0"/>
    <xf numFmtId="0" fontId="27" fillId="0" borderId="0"/>
    <xf numFmtId="0" fontId="29" fillId="0" borderId="0"/>
    <xf numFmtId="0" fontId="27" fillId="0" borderId="0"/>
    <xf numFmtId="0" fontId="27" fillId="0" borderId="0"/>
    <xf numFmtId="0" fontId="27" fillId="0" borderId="0"/>
    <xf numFmtId="0" fontId="15" fillId="0" borderId="0" applyProtection="0"/>
    <xf numFmtId="0" fontId="29" fillId="0" borderId="0"/>
    <xf numFmtId="0" fontId="27" fillId="0" borderId="0"/>
    <xf numFmtId="0" fontId="16" fillId="0" borderId="0"/>
    <xf numFmtId="0" fontId="16" fillId="0" borderId="0"/>
    <xf numFmtId="0" fontId="16" fillId="0" borderId="0"/>
    <xf numFmtId="0" fontId="16" fillId="0" borderId="0"/>
    <xf numFmtId="0" fontId="16" fillId="0" borderId="0"/>
    <xf numFmtId="0" fontId="29" fillId="0" borderId="0"/>
    <xf numFmtId="0" fontId="29" fillId="0" borderId="0"/>
    <xf numFmtId="0" fontId="27" fillId="0" borderId="0"/>
    <xf numFmtId="0" fontId="29" fillId="0" borderId="0"/>
    <xf numFmtId="0" fontId="29" fillId="0" borderId="0"/>
    <xf numFmtId="0" fontId="16" fillId="0" borderId="0"/>
    <xf numFmtId="0" fontId="27" fillId="0" borderId="0"/>
    <xf numFmtId="0" fontId="32" fillId="0" borderId="0"/>
    <xf numFmtId="0" fontId="32" fillId="0" borderId="0"/>
    <xf numFmtId="0" fontId="16" fillId="0" borderId="0"/>
    <xf numFmtId="0" fontId="16" fillId="0" borderId="0"/>
    <xf numFmtId="0" fontId="16" fillId="0" borderId="0"/>
    <xf numFmtId="0" fontId="27" fillId="0" borderId="0"/>
    <xf numFmtId="0" fontId="32" fillId="0" borderId="0"/>
    <xf numFmtId="0" fontId="32" fillId="0" borderId="0"/>
    <xf numFmtId="0" fontId="16" fillId="0" borderId="0"/>
    <xf numFmtId="0" fontId="16" fillId="0" borderId="0"/>
    <xf numFmtId="0" fontId="16" fillId="0" borderId="0"/>
    <xf numFmtId="0" fontId="27" fillId="0" borderId="0"/>
    <xf numFmtId="0" fontId="27" fillId="0" borderId="0"/>
    <xf numFmtId="0" fontId="16" fillId="0" borderId="0"/>
    <xf numFmtId="0" fontId="32" fillId="0" borderId="0"/>
    <xf numFmtId="0" fontId="32" fillId="0" borderId="0"/>
    <xf numFmtId="0" fontId="16" fillId="0" borderId="0"/>
    <xf numFmtId="0" fontId="16" fillId="0" borderId="0"/>
    <xf numFmtId="0" fontId="16" fillId="0" borderId="0"/>
    <xf numFmtId="0" fontId="29" fillId="0" borderId="0"/>
    <xf numFmtId="0" fontId="16" fillId="0" borderId="0"/>
    <xf numFmtId="0" fontId="16" fillId="0" borderId="0"/>
    <xf numFmtId="0" fontId="16" fillId="0" borderId="0"/>
    <xf numFmtId="0" fontId="16" fillId="0" borderId="0"/>
    <xf numFmtId="0" fontId="16" fillId="0" borderId="0"/>
    <xf numFmtId="0" fontId="32" fillId="0" borderId="0"/>
    <xf numFmtId="0" fontId="16" fillId="0" borderId="0"/>
    <xf numFmtId="0" fontId="16" fillId="0" borderId="0"/>
    <xf numFmtId="0" fontId="16" fillId="0" borderId="0"/>
    <xf numFmtId="0" fontId="16" fillId="0" borderId="0"/>
    <xf numFmtId="0" fontId="27" fillId="0" borderId="0"/>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32" fillId="0" borderId="0"/>
    <xf numFmtId="0" fontId="16" fillId="0" borderId="0"/>
    <xf numFmtId="0" fontId="16" fillId="0" borderId="0"/>
    <xf numFmtId="0" fontId="27" fillId="0" borderId="0"/>
    <xf numFmtId="0" fontId="16" fillId="0" borderId="0"/>
    <xf numFmtId="0" fontId="16" fillId="0" borderId="0"/>
    <xf numFmtId="0" fontId="16" fillId="0" borderId="0"/>
    <xf numFmtId="0" fontId="27" fillId="0" borderId="0"/>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32" fillId="0" borderId="0"/>
    <xf numFmtId="0" fontId="16" fillId="0" borderId="0"/>
    <xf numFmtId="0" fontId="16" fillId="0" borderId="0"/>
    <xf numFmtId="0" fontId="29" fillId="0" borderId="0"/>
    <xf numFmtId="0" fontId="29" fillId="0" borderId="0"/>
    <xf numFmtId="0" fontId="30" fillId="0" borderId="0"/>
    <xf numFmtId="171" fontId="16" fillId="0" borderId="0" applyFont="0" applyFill="0" applyBorder="0" applyAlignment="0" applyProtection="0"/>
    <xf numFmtId="0" fontId="16" fillId="0" borderId="0"/>
    <xf numFmtId="0" fontId="29" fillId="0" borderId="0"/>
    <xf numFmtId="0" fontId="27" fillId="0" borderId="0"/>
    <xf numFmtId="0" fontId="29" fillId="0" borderId="0"/>
    <xf numFmtId="0" fontId="15" fillId="0" borderId="0" applyProtection="0"/>
    <xf numFmtId="0" fontId="15" fillId="0" borderId="0" applyProtection="0"/>
    <xf numFmtId="0" fontId="16" fillId="0" borderId="0"/>
    <xf numFmtId="0" fontId="16" fillId="0" borderId="0"/>
    <xf numFmtId="0" fontId="16" fillId="0" borderId="0"/>
    <xf numFmtId="0" fontId="16" fillId="0" borderId="0"/>
    <xf numFmtId="0" fontId="31" fillId="0" borderId="0"/>
    <xf numFmtId="0" fontId="15" fillId="0" borderId="0" applyProtection="0"/>
    <xf numFmtId="0" fontId="29" fillId="0" borderId="0"/>
    <xf numFmtId="0" fontId="16" fillId="0" borderId="0"/>
    <xf numFmtId="0" fontId="16" fillId="0" borderId="0"/>
    <xf numFmtId="173" fontId="16" fillId="0" borderId="0" applyFont="0" applyFill="0" applyBorder="0" applyAlignment="0" applyProtection="0"/>
    <xf numFmtId="174" fontId="30" fillId="0" borderId="0" applyFill="0" applyBorder="0" applyAlignment="0" applyProtection="0"/>
    <xf numFmtId="175" fontId="16" fillId="0" borderId="0" applyFont="0" applyFill="0" applyBorder="0" applyAlignment="0" applyProtection="0"/>
    <xf numFmtId="176" fontId="30" fillId="0" borderId="0" applyFill="0" applyBorder="0" applyAlignment="0" applyProtection="0"/>
    <xf numFmtId="177" fontId="16" fillId="0" borderId="0" applyFont="0" applyFill="0" applyBorder="0" applyAlignment="0" applyProtection="0"/>
    <xf numFmtId="178" fontId="30"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173" fontId="16" fillId="0" borderId="0" applyFont="0" applyFill="0" applyBorder="0" applyAlignment="0" applyProtection="0"/>
    <xf numFmtId="174" fontId="30" fillId="0" borderId="0" applyFill="0" applyBorder="0" applyAlignment="0" applyProtection="0"/>
    <xf numFmtId="175" fontId="16" fillId="0" borderId="0" applyFont="0" applyFill="0" applyBorder="0" applyAlignment="0" applyProtection="0"/>
    <xf numFmtId="176" fontId="30" fillId="0" borderId="0" applyFill="0" applyBorder="0" applyAlignment="0" applyProtection="0"/>
    <xf numFmtId="177" fontId="16" fillId="0" borderId="0" applyFont="0" applyFill="0" applyBorder="0" applyAlignment="0" applyProtection="0"/>
    <xf numFmtId="178" fontId="30" fillId="0" borderId="0" applyFill="0" applyBorder="0" applyAlignment="0" applyProtection="0"/>
    <xf numFmtId="0" fontId="16" fillId="0" borderId="0"/>
    <xf numFmtId="0" fontId="16" fillId="0" borderId="0"/>
    <xf numFmtId="0" fontId="16" fillId="0" borderId="0"/>
    <xf numFmtId="0" fontId="16" fillId="0" borderId="0"/>
    <xf numFmtId="0" fontId="29" fillId="0" borderId="0"/>
    <xf numFmtId="0" fontId="16" fillId="0" borderId="0"/>
    <xf numFmtId="0" fontId="16" fillId="0" borderId="0"/>
    <xf numFmtId="0" fontId="16" fillId="0" borderId="0"/>
    <xf numFmtId="0" fontId="27" fillId="0" borderId="0"/>
    <xf numFmtId="0" fontId="27" fillId="0" borderId="0"/>
    <xf numFmtId="0" fontId="27" fillId="0" borderId="0"/>
    <xf numFmtId="0" fontId="27" fillId="0" borderId="0"/>
    <xf numFmtId="0" fontId="30" fillId="0" borderId="0"/>
    <xf numFmtId="9" fontId="16" fillId="4" borderId="0"/>
    <xf numFmtId="0" fontId="16" fillId="0" borderId="0"/>
    <xf numFmtId="0" fontId="28" fillId="0" borderId="0"/>
    <xf numFmtId="49" fontId="15" fillId="0" borderId="27"/>
    <xf numFmtId="42" fontId="15" fillId="0" borderId="0" applyFont="0" applyFill="0" applyBorder="0" applyAlignment="0" applyProtection="0"/>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49" fontId="15" fillId="0" borderId="27"/>
    <xf numFmtId="0" fontId="33" fillId="5" borderId="0" applyNumberFormat="0" applyBorder="0" applyAlignment="0" applyProtection="0"/>
    <xf numFmtId="0" fontId="34" fillId="6" borderId="0" applyNumberFormat="0" applyBorder="0" applyAlignment="0" applyProtection="0"/>
    <xf numFmtId="0" fontId="34" fillId="7" borderId="0"/>
    <xf numFmtId="0" fontId="34" fillId="7" borderId="0"/>
    <xf numFmtId="0" fontId="33" fillId="5" borderId="0" applyNumberFormat="0" applyBorder="0" applyAlignment="0" applyProtection="0"/>
    <xf numFmtId="0" fontId="33" fillId="5" borderId="0" applyNumberFormat="0" applyBorder="0" applyAlignment="0" applyProtection="0"/>
    <xf numFmtId="0" fontId="34" fillId="6"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4" fillId="6" borderId="0" applyNumberFormat="0" applyBorder="0" applyAlignment="0" applyProtection="0"/>
    <xf numFmtId="0" fontId="34" fillId="8" borderId="0" applyNumberFormat="0" applyBorder="0" applyAlignment="0" applyProtection="0"/>
    <xf numFmtId="0" fontId="33" fillId="5" borderId="0" applyNumberFormat="0" applyBorder="0" applyAlignment="0" applyProtection="0"/>
    <xf numFmtId="0" fontId="34"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4" fillId="11" borderId="0"/>
    <xf numFmtId="0" fontId="34" fillId="11" borderId="0"/>
    <xf numFmtId="0" fontId="33" fillId="9"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4" fillId="9" borderId="0" applyNumberFormat="0" applyBorder="0" applyAlignment="0" applyProtection="0"/>
    <xf numFmtId="0" fontId="33" fillId="9" borderId="0" applyNumberFormat="0" applyBorder="0" applyAlignment="0" applyProtection="0"/>
    <xf numFmtId="0" fontId="34"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4" borderId="0"/>
    <xf numFmtId="0" fontId="34" fillId="14" borderId="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2" borderId="0" applyNumberFormat="0" applyBorder="0" applyAlignment="0" applyProtection="0"/>
    <xf numFmtId="0" fontId="33" fillId="12" borderId="0" applyNumberFormat="0" applyBorder="0" applyAlignment="0" applyProtection="0"/>
    <xf numFmtId="0" fontId="34" fillId="12" borderId="0" applyNumberFormat="0" applyBorder="0" applyAlignment="0" applyProtection="0"/>
    <xf numFmtId="0" fontId="33" fillId="5" borderId="0" applyNumberFormat="0" applyBorder="0" applyAlignment="0" applyProtection="0"/>
    <xf numFmtId="0" fontId="34" fillId="15" borderId="0" applyNumberFormat="0" applyBorder="0" applyAlignment="0" applyProtection="0"/>
    <xf numFmtId="0" fontId="34" fillId="16" borderId="0"/>
    <xf numFmtId="0" fontId="34" fillId="16" borderId="0"/>
    <xf numFmtId="0" fontId="33" fillId="5" borderId="0" applyNumberFormat="0" applyBorder="0" applyAlignment="0" applyProtection="0"/>
    <xf numFmtId="0" fontId="33" fillId="5" borderId="0" applyNumberFormat="0" applyBorder="0" applyAlignment="0" applyProtection="0"/>
    <xf numFmtId="0" fontId="34" fillId="1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4" fillId="15" borderId="0" applyNumberFormat="0" applyBorder="0" applyAlignment="0" applyProtection="0"/>
    <xf numFmtId="0" fontId="34" fillId="5" borderId="0" applyNumberFormat="0" applyBorder="0" applyAlignment="0" applyProtection="0"/>
    <xf numFmtId="0" fontId="33" fillId="5" borderId="0" applyNumberFormat="0" applyBorder="0" applyAlignment="0" applyProtection="0"/>
    <xf numFmtId="0" fontId="34" fillId="5" borderId="0" applyNumberFormat="0" applyBorder="0" applyAlignment="0" applyProtection="0"/>
    <xf numFmtId="0" fontId="33" fillId="17" borderId="0" applyNumberFormat="0" applyBorder="0" applyAlignment="0" applyProtection="0"/>
    <xf numFmtId="0" fontId="34" fillId="17" borderId="0" applyNumberFormat="0" applyBorder="0" applyAlignment="0" applyProtection="0"/>
    <xf numFmtId="0" fontId="34" fillId="18" borderId="0"/>
    <xf numFmtId="0" fontId="34" fillId="18" borderId="0"/>
    <xf numFmtId="0" fontId="33" fillId="17" borderId="0" applyNumberFormat="0" applyBorder="0" applyAlignment="0" applyProtection="0"/>
    <xf numFmtId="0" fontId="33" fillId="17" borderId="0" applyNumberFormat="0" applyBorder="0" applyAlignment="0" applyProtection="0"/>
    <xf numFmtId="0" fontId="34"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4" fillId="17" borderId="0" applyNumberFormat="0" applyBorder="0" applyAlignment="0" applyProtection="0"/>
    <xf numFmtId="0" fontId="33" fillId="17" borderId="0" applyNumberFormat="0" applyBorder="0" applyAlignment="0" applyProtection="0"/>
    <xf numFmtId="0" fontId="33" fillId="12" borderId="0" applyNumberFormat="0" applyBorder="0" applyAlignment="0" applyProtection="0"/>
    <xf numFmtId="0" fontId="34" fillId="5" borderId="0" applyNumberFormat="0" applyBorder="0" applyAlignment="0" applyProtection="0"/>
    <xf numFmtId="0" fontId="34" fillId="19" borderId="0"/>
    <xf numFmtId="0" fontId="34" fillId="19" borderId="0"/>
    <xf numFmtId="0" fontId="33" fillId="12" borderId="0" applyNumberFormat="0" applyBorder="0" applyAlignment="0" applyProtection="0"/>
    <xf numFmtId="0" fontId="33" fillId="12" borderId="0" applyNumberFormat="0" applyBorder="0" applyAlignment="0" applyProtection="0"/>
    <xf numFmtId="0" fontId="34" fillId="5"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3" fillId="12" borderId="0" applyNumberFormat="0" applyBorder="0" applyAlignment="0" applyProtection="0"/>
    <xf numFmtId="0" fontId="34" fillId="12"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5" borderId="0" applyNumberFormat="0" applyBorder="0" applyAlignment="0" applyProtection="0"/>
    <xf numFmtId="0" fontId="34" fillId="17"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20" borderId="0" applyNumberFormat="0" applyBorder="0" applyAlignment="0" applyProtection="0"/>
    <xf numFmtId="0" fontId="34" fillId="9" borderId="0" applyNumberFormat="0" applyBorder="0" applyAlignment="0" applyProtection="0"/>
    <xf numFmtId="0" fontId="34" fillId="21" borderId="0" applyNumberFormat="0" applyBorder="0" applyAlignment="0" applyProtection="0"/>
    <xf numFmtId="0" fontId="34" fillId="12" borderId="0" applyNumberFormat="0" applyBorder="0" applyAlignment="0" applyProtection="0"/>
    <xf numFmtId="0" fontId="34" fillId="22" borderId="0" applyNumberFormat="0" applyBorder="0" applyAlignment="0" applyProtection="0"/>
    <xf numFmtId="0" fontId="34" fillId="5" borderId="0" applyNumberFormat="0" applyBorder="0" applyAlignment="0" applyProtection="0"/>
    <xf numFmtId="0" fontId="34" fillId="20" borderId="0" applyNumberFormat="0" applyBorder="0" applyAlignment="0" applyProtection="0"/>
    <xf numFmtId="0" fontId="34" fillId="17" borderId="0" applyNumberFormat="0" applyBorder="0" applyAlignment="0" applyProtection="0"/>
    <xf numFmtId="0" fontId="34" fillId="23" borderId="0" applyNumberFormat="0" applyBorder="0" applyAlignment="0" applyProtection="0"/>
    <xf numFmtId="0" fontId="34" fillId="12" borderId="0" applyNumberFormat="0" applyBorder="0" applyAlignment="0" applyProtection="0"/>
    <xf numFmtId="0" fontId="34" fillId="21" borderId="0" applyNumberFormat="0" applyBorder="0" applyAlignment="0" applyProtection="0"/>
    <xf numFmtId="0" fontId="33" fillId="3" borderId="0" applyNumberFormat="0" applyBorder="0" applyAlignment="0" applyProtection="0"/>
    <xf numFmtId="0" fontId="34" fillId="8" borderId="0" applyNumberFormat="0" applyBorder="0" applyAlignment="0" applyProtection="0"/>
    <xf numFmtId="0" fontId="34" fillId="24" borderId="0"/>
    <xf numFmtId="0" fontId="34" fillId="24" borderId="0"/>
    <xf numFmtId="0" fontId="33" fillId="3" borderId="0" applyNumberFormat="0" applyBorder="0" applyAlignment="0" applyProtection="0"/>
    <xf numFmtId="0" fontId="33" fillId="3" borderId="0" applyNumberFormat="0" applyBorder="0" applyAlignment="0" applyProtection="0"/>
    <xf numFmtId="0" fontId="34" fillId="8"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4" fillId="8" borderId="0" applyNumberFormat="0" applyBorder="0" applyAlignment="0" applyProtection="0"/>
    <xf numFmtId="0" fontId="34" fillId="17" borderId="0" applyNumberFormat="0" applyBorder="0" applyAlignment="0" applyProtection="0"/>
    <xf numFmtId="0" fontId="33" fillId="3" borderId="0" applyNumberFormat="0" applyBorder="0" applyAlignment="0" applyProtection="0"/>
    <xf numFmtId="0" fontId="34" fillId="17" borderId="0" applyNumberFormat="0" applyBorder="0" applyAlignment="0" applyProtection="0"/>
    <xf numFmtId="0" fontId="33" fillId="9" borderId="0" applyNumberFormat="0" applyBorder="0" applyAlignment="0" applyProtection="0"/>
    <xf numFmtId="0" fontId="34" fillId="9" borderId="0" applyNumberFormat="0" applyBorder="0" applyAlignment="0" applyProtection="0"/>
    <xf numFmtId="0" fontId="34" fillId="25" borderId="0"/>
    <xf numFmtId="0" fontId="34" fillId="25" borderId="0"/>
    <xf numFmtId="0" fontId="33" fillId="9" borderId="0" applyNumberFormat="0" applyBorder="0" applyAlignment="0" applyProtection="0"/>
    <xf numFmtId="0" fontId="33" fillId="9" borderId="0" applyNumberFormat="0" applyBorder="0" applyAlignment="0" applyProtection="0"/>
    <xf numFmtId="0" fontId="34"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4" fillId="9"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34" fillId="26" borderId="0" applyNumberFormat="0" applyBorder="0" applyAlignment="0" applyProtection="0"/>
    <xf numFmtId="0" fontId="34" fillId="27" borderId="0"/>
    <xf numFmtId="0" fontId="34" fillId="27" borderId="0"/>
    <xf numFmtId="0" fontId="33" fillId="2" borderId="0" applyNumberFormat="0" applyBorder="0" applyAlignment="0" applyProtection="0"/>
    <xf numFmtId="0" fontId="33" fillId="2" borderId="0" applyNumberFormat="0" applyBorder="0" applyAlignment="0" applyProtection="0"/>
    <xf numFmtId="0" fontId="34" fillId="26"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4" fillId="26" borderId="0" applyNumberFormat="0" applyBorder="0" applyAlignment="0" applyProtection="0"/>
    <xf numFmtId="0" fontId="34" fillId="2" borderId="0" applyNumberFormat="0" applyBorder="0" applyAlignment="0" applyProtection="0"/>
    <xf numFmtId="0" fontId="33" fillId="2" borderId="0" applyNumberFormat="0" applyBorder="0" applyAlignment="0" applyProtection="0"/>
    <xf numFmtId="0" fontId="34" fillId="2" borderId="0" applyNumberFormat="0" applyBorder="0" applyAlignment="0" applyProtection="0"/>
    <xf numFmtId="0" fontId="33" fillId="3" borderId="0" applyNumberFormat="0" applyBorder="0" applyAlignment="0" applyProtection="0"/>
    <xf numFmtId="0" fontId="34" fillId="15" borderId="0" applyNumberFormat="0" applyBorder="0" applyAlignment="0" applyProtection="0"/>
    <xf numFmtId="0" fontId="34" fillId="16" borderId="0"/>
    <xf numFmtId="0" fontId="34" fillId="16" borderId="0"/>
    <xf numFmtId="0" fontId="33" fillId="3" borderId="0" applyNumberFormat="0" applyBorder="0" applyAlignment="0" applyProtection="0"/>
    <xf numFmtId="0" fontId="33" fillId="3" borderId="0" applyNumberFormat="0" applyBorder="0" applyAlignment="0" applyProtection="0"/>
    <xf numFmtId="0" fontId="34" fillId="15"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4" fillId="15" borderId="0" applyNumberFormat="0" applyBorder="0" applyAlignment="0" applyProtection="0"/>
    <xf numFmtId="0" fontId="34" fillId="10" borderId="0" applyNumberFormat="0" applyBorder="0" applyAlignment="0" applyProtection="0"/>
    <xf numFmtId="0" fontId="33" fillId="3" borderId="0" applyNumberFormat="0" applyBorder="0" applyAlignment="0" applyProtection="0"/>
    <xf numFmtId="0" fontId="34" fillId="10" borderId="0" applyNumberFormat="0" applyBorder="0" applyAlignment="0" applyProtection="0"/>
    <xf numFmtId="0" fontId="33" fillId="8" borderId="0" applyNumberFormat="0" applyBorder="0" applyAlignment="0" applyProtection="0"/>
    <xf numFmtId="0" fontId="34" fillId="8" borderId="0" applyNumberFormat="0" applyBorder="0" applyAlignment="0" applyProtection="0"/>
    <xf numFmtId="0" fontId="34" fillId="24" borderId="0"/>
    <xf numFmtId="0" fontId="34" fillId="24" borderId="0"/>
    <xf numFmtId="0" fontId="33" fillId="8" borderId="0" applyNumberFormat="0" applyBorder="0" applyAlignment="0" applyProtection="0"/>
    <xf numFmtId="0" fontId="33" fillId="8" borderId="0" applyNumberFormat="0" applyBorder="0" applyAlignment="0" applyProtection="0"/>
    <xf numFmtId="0" fontId="34"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4" fillId="8" borderId="0" applyNumberFormat="0" applyBorder="0" applyAlignment="0" applyProtection="0"/>
    <xf numFmtId="0" fontId="34" fillId="17" borderId="0" applyNumberFormat="0" applyBorder="0" applyAlignment="0" applyProtection="0"/>
    <xf numFmtId="0" fontId="33" fillId="8" borderId="0" applyNumberFormat="0" applyBorder="0" applyAlignment="0" applyProtection="0"/>
    <xf numFmtId="0" fontId="34" fillId="17" borderId="0" applyNumberFormat="0" applyBorder="0" applyAlignment="0" applyProtection="0"/>
    <xf numFmtId="0" fontId="33" fillId="2" borderId="0" applyNumberFormat="0" applyBorder="0" applyAlignment="0" applyProtection="0"/>
    <xf numFmtId="0" fontId="34" fillId="28" borderId="0" applyNumberFormat="0" applyBorder="0" applyAlignment="0" applyProtection="0"/>
    <xf numFmtId="0" fontId="34" fillId="29" borderId="0"/>
    <xf numFmtId="0" fontId="34" fillId="29" borderId="0"/>
    <xf numFmtId="0" fontId="33" fillId="2" borderId="0" applyNumberFormat="0" applyBorder="0" applyAlignment="0" applyProtection="0"/>
    <xf numFmtId="0" fontId="33" fillId="2" borderId="0" applyNumberFormat="0" applyBorder="0" applyAlignment="0" applyProtection="0"/>
    <xf numFmtId="0" fontId="34" fillId="28"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4" fillId="28" borderId="0" applyNumberFormat="0" applyBorder="0" applyAlignment="0" applyProtection="0"/>
    <xf numFmtId="0" fontId="34" fillId="12" borderId="0" applyNumberFormat="0" applyBorder="0" applyAlignment="0" applyProtection="0"/>
    <xf numFmtId="0" fontId="33" fillId="2" borderId="0" applyNumberFormat="0" applyBorder="0" applyAlignment="0" applyProtection="0"/>
    <xf numFmtId="0" fontId="34" fillId="12"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26" borderId="0" applyNumberFormat="0" applyBorder="0" applyAlignment="0" applyProtection="0"/>
    <xf numFmtId="0" fontId="34" fillId="15" borderId="0" applyNumberFormat="0" applyBorder="0" applyAlignment="0" applyProtection="0"/>
    <xf numFmtId="0" fontId="34" fillId="8" borderId="0" applyNumberFormat="0" applyBorder="0" applyAlignment="0" applyProtection="0"/>
    <xf numFmtId="0" fontId="34" fillId="28" borderId="0" applyNumberFormat="0" applyBorder="0" applyAlignment="0" applyProtection="0"/>
    <xf numFmtId="0" fontId="34" fillId="17" borderId="0" applyNumberFormat="0" applyBorder="0" applyAlignment="0" applyProtection="0"/>
    <xf numFmtId="0" fontId="34" fillId="30" borderId="0" applyNumberFormat="0" applyBorder="0" applyAlignment="0" applyProtection="0"/>
    <xf numFmtId="0" fontId="34" fillId="9" borderId="0" applyNumberFormat="0" applyBorder="0" applyAlignment="0" applyProtection="0"/>
    <xf numFmtId="0" fontId="34" fillId="25" borderId="0" applyNumberFormat="0" applyBorder="0" applyAlignment="0" applyProtection="0"/>
    <xf numFmtId="0" fontId="34" fillId="2" borderId="0" applyNumberFormat="0" applyBorder="0" applyAlignment="0" applyProtection="0"/>
    <xf numFmtId="0" fontId="34" fillId="31" borderId="0" applyNumberFormat="0" applyBorder="0" applyAlignment="0" applyProtection="0"/>
    <xf numFmtId="0" fontId="34" fillId="10" borderId="0" applyNumberFormat="0" applyBorder="0" applyAlignment="0" applyProtection="0"/>
    <xf numFmtId="0" fontId="34" fillId="30" borderId="0" applyNumberFormat="0" applyBorder="0" applyAlignment="0" applyProtection="0"/>
    <xf numFmtId="0" fontId="34" fillId="17" borderId="0" applyNumberFormat="0" applyBorder="0" applyAlignment="0" applyProtection="0"/>
    <xf numFmtId="0" fontId="34" fillId="32" borderId="0" applyNumberFormat="0" applyBorder="0" applyAlignment="0" applyProtection="0"/>
    <xf numFmtId="0" fontId="34" fillId="12" borderId="0" applyNumberFormat="0" applyBorder="0" applyAlignment="0" applyProtection="0"/>
    <xf numFmtId="0" fontId="34" fillId="21" borderId="0" applyNumberFormat="0" applyBorder="0" applyAlignment="0" applyProtection="0"/>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49" fontId="15" fillId="0" borderId="0">
      <alignment horizontal="left"/>
    </xf>
    <xf numFmtId="0" fontId="35" fillId="33" borderId="0" applyNumberFormat="0" applyBorder="0" applyAlignment="0" applyProtection="0"/>
    <xf numFmtId="0" fontId="36" fillId="34" borderId="0" applyNumberFormat="0" applyBorder="0" applyAlignment="0" applyProtection="0"/>
    <xf numFmtId="0" fontId="36" fillId="35" borderId="0"/>
    <xf numFmtId="0" fontId="36" fillId="35" borderId="0"/>
    <xf numFmtId="0" fontId="35" fillId="33" borderId="0" applyNumberFormat="0" applyBorder="0" applyAlignment="0" applyProtection="0"/>
    <xf numFmtId="0" fontId="36" fillId="34" borderId="0" applyNumberFormat="0" applyBorder="0" applyAlignment="0" applyProtection="0"/>
    <xf numFmtId="0" fontId="35" fillId="33" borderId="0" applyNumberFormat="0" applyBorder="0" applyAlignment="0" applyProtection="0"/>
    <xf numFmtId="0" fontId="36" fillId="34" borderId="0" applyNumberFormat="0" applyBorder="0" applyAlignment="0" applyProtection="0"/>
    <xf numFmtId="0" fontId="35" fillId="33"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9" borderId="0" applyNumberFormat="0" applyBorder="0" applyAlignment="0" applyProtection="0"/>
    <xf numFmtId="0" fontId="36" fillId="9" borderId="0" applyNumberFormat="0" applyBorder="0" applyAlignment="0" applyProtection="0"/>
    <xf numFmtId="0" fontId="36" fillId="25" borderId="0"/>
    <xf numFmtId="0" fontId="36" fillId="25" borderId="0"/>
    <xf numFmtId="0" fontId="35" fillId="9" borderId="0" applyNumberFormat="0" applyBorder="0" applyAlignment="0" applyProtection="0"/>
    <xf numFmtId="0" fontId="36" fillId="9" borderId="0" applyNumberFormat="0" applyBorder="0" applyAlignment="0" applyProtection="0"/>
    <xf numFmtId="0" fontId="35" fillId="9" borderId="0" applyNumberFormat="0" applyBorder="0" applyAlignment="0" applyProtection="0"/>
    <xf numFmtId="0" fontId="36" fillId="9" borderId="0" applyNumberFormat="0" applyBorder="0" applyAlignment="0" applyProtection="0"/>
    <xf numFmtId="0" fontId="35" fillId="9"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5" fillId="2" borderId="0" applyNumberFormat="0" applyBorder="0" applyAlignment="0" applyProtection="0"/>
    <xf numFmtId="0" fontId="36" fillId="26" borderId="0" applyNumberFormat="0" applyBorder="0" applyAlignment="0" applyProtection="0"/>
    <xf numFmtId="0" fontId="36" fillId="27" borderId="0"/>
    <xf numFmtId="0" fontId="36" fillId="27" borderId="0"/>
    <xf numFmtId="0" fontId="35" fillId="2" borderId="0" applyNumberFormat="0" applyBorder="0" applyAlignment="0" applyProtection="0"/>
    <xf numFmtId="0" fontId="36" fillId="26" borderId="0" applyNumberFormat="0" applyBorder="0" applyAlignment="0" applyProtection="0"/>
    <xf numFmtId="0" fontId="35" fillId="2" borderId="0" applyNumberFormat="0" applyBorder="0" applyAlignment="0" applyProtection="0"/>
    <xf numFmtId="0" fontId="36" fillId="26" borderId="0" applyNumberFormat="0" applyBorder="0" applyAlignment="0" applyProtection="0"/>
    <xf numFmtId="0" fontId="35" fillId="2"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5" fillId="3" borderId="0" applyNumberFormat="0" applyBorder="0" applyAlignment="0" applyProtection="0"/>
    <xf numFmtId="0" fontId="36" fillId="37" borderId="0" applyNumberFormat="0" applyBorder="0" applyAlignment="0" applyProtection="0"/>
    <xf numFmtId="0" fontId="36" fillId="38" borderId="0"/>
    <xf numFmtId="0" fontId="36" fillId="38" borderId="0"/>
    <xf numFmtId="0" fontId="35" fillId="3" borderId="0" applyNumberFormat="0" applyBorder="0" applyAlignment="0" applyProtection="0"/>
    <xf numFmtId="0" fontId="36" fillId="37" borderId="0" applyNumberFormat="0" applyBorder="0" applyAlignment="0" applyProtection="0"/>
    <xf numFmtId="0" fontId="35" fillId="3" borderId="0" applyNumberFormat="0" applyBorder="0" applyAlignment="0" applyProtection="0"/>
    <xf numFmtId="0" fontId="36" fillId="37" borderId="0" applyNumberFormat="0" applyBorder="0" applyAlignment="0" applyProtection="0"/>
    <xf numFmtId="0" fontId="35" fillId="3"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5" fillId="33" borderId="0" applyNumberFormat="0" applyBorder="0" applyAlignment="0" applyProtection="0"/>
    <xf numFmtId="0" fontId="36" fillId="33" borderId="0" applyNumberFormat="0" applyBorder="0" applyAlignment="0" applyProtection="0"/>
    <xf numFmtId="0" fontId="36" fillId="39" borderId="0"/>
    <xf numFmtId="0" fontId="36" fillId="39" borderId="0"/>
    <xf numFmtId="0" fontId="35" fillId="33" borderId="0" applyNumberFormat="0" applyBorder="0" applyAlignment="0" applyProtection="0"/>
    <xf numFmtId="0" fontId="36" fillId="33" borderId="0" applyNumberFormat="0" applyBorder="0" applyAlignment="0" applyProtection="0"/>
    <xf numFmtId="0" fontId="35" fillId="33" borderId="0" applyNumberFormat="0" applyBorder="0" applyAlignment="0" applyProtection="0"/>
    <xf numFmtId="0" fontId="36" fillId="33" borderId="0" applyNumberFormat="0" applyBorder="0" applyAlignment="0" applyProtection="0"/>
    <xf numFmtId="0" fontId="35" fillId="33"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9" borderId="0" applyNumberFormat="0" applyBorder="0" applyAlignment="0" applyProtection="0"/>
    <xf numFmtId="0" fontId="36" fillId="40" borderId="0" applyNumberFormat="0" applyBorder="0" applyAlignment="0" applyProtection="0"/>
    <xf numFmtId="0" fontId="36" fillId="41" borderId="0"/>
    <xf numFmtId="0" fontId="36" fillId="41" borderId="0"/>
    <xf numFmtId="0" fontId="35" fillId="9" borderId="0" applyNumberFormat="0" applyBorder="0" applyAlignment="0" applyProtection="0"/>
    <xf numFmtId="0" fontId="36" fillId="40" borderId="0" applyNumberFormat="0" applyBorder="0" applyAlignment="0" applyProtection="0"/>
    <xf numFmtId="0" fontId="35" fillId="9" borderId="0" applyNumberFormat="0" applyBorder="0" applyAlignment="0" applyProtection="0"/>
    <xf numFmtId="0" fontId="36" fillId="40" borderId="0" applyNumberFormat="0" applyBorder="0" applyAlignment="0" applyProtection="0"/>
    <xf numFmtId="0" fontId="35"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34" borderId="0" applyNumberFormat="0" applyBorder="0" applyAlignment="0" applyProtection="0"/>
    <xf numFmtId="0" fontId="36" fillId="9" borderId="0" applyNumberFormat="0" applyBorder="0" applyAlignment="0" applyProtection="0"/>
    <xf numFmtId="0" fontId="36" fillId="26" borderId="0" applyNumberFormat="0" applyBorder="0" applyAlignment="0" applyProtection="0"/>
    <xf numFmtId="0" fontId="36" fillId="37" borderId="0" applyNumberFormat="0" applyBorder="0" applyAlignment="0" applyProtection="0"/>
    <xf numFmtId="0" fontId="36" fillId="33" borderId="0" applyNumberFormat="0" applyBorder="0" applyAlignment="0" applyProtection="0"/>
    <xf numFmtId="0" fontId="36" fillId="40" borderId="0" applyNumberFormat="0" applyBorder="0" applyAlignment="0" applyProtection="0"/>
    <xf numFmtId="0" fontId="37" fillId="17" borderId="0" applyNumberFormat="0" applyBorder="0" applyAlignment="0" applyProtection="0"/>
    <xf numFmtId="0" fontId="36" fillId="39" borderId="0" applyNumberFormat="0" applyBorder="0" applyAlignment="0" applyProtection="0"/>
    <xf numFmtId="0" fontId="37" fillId="36" borderId="0" applyNumberFormat="0" applyBorder="0" applyAlignment="0" applyProtection="0"/>
    <xf numFmtId="0" fontId="36" fillId="25" borderId="0" applyNumberFormat="0" applyBorder="0" applyAlignment="0" applyProtection="0"/>
    <xf numFmtId="0" fontId="37" fillId="28" borderId="0" applyNumberFormat="0" applyBorder="0" applyAlignment="0" applyProtection="0"/>
    <xf numFmtId="0" fontId="36" fillId="31" borderId="0" applyNumberFormat="0" applyBorder="0" applyAlignment="0" applyProtection="0"/>
    <xf numFmtId="0" fontId="37" fillId="10" borderId="0" applyNumberFormat="0" applyBorder="0" applyAlignment="0" applyProtection="0"/>
    <xf numFmtId="0" fontId="36" fillId="30" borderId="0" applyNumberFormat="0" applyBorder="0" applyAlignment="0" applyProtection="0"/>
    <xf numFmtId="0" fontId="37" fillId="17" borderId="0" applyNumberFormat="0" applyBorder="0" applyAlignment="0" applyProtection="0"/>
    <xf numFmtId="0" fontId="36" fillId="39" borderId="0" applyNumberFormat="0" applyBorder="0" applyAlignment="0" applyProtection="0"/>
    <xf numFmtId="0" fontId="37" fillId="9" borderId="0" applyNumberFormat="0" applyBorder="0" applyAlignment="0" applyProtection="0"/>
    <xf numFmtId="0" fontId="36" fillId="21" borderId="0" applyNumberFormat="0" applyBorder="0" applyAlignment="0" applyProtection="0"/>
    <xf numFmtId="179" fontId="16" fillId="0" borderId="0" applyFont="0" applyFill="0" applyBorder="0" applyAlignment="0" applyProtection="0"/>
    <xf numFmtId="180" fontId="29" fillId="0" borderId="0" applyFont="0" applyFill="0" applyBorder="0" applyAlignment="0" applyProtection="0"/>
    <xf numFmtId="0" fontId="37"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45" borderId="0" applyNumberFormat="0" applyBorder="0" applyAlignment="0" applyProtection="0"/>
    <xf numFmtId="0" fontId="37" fillId="36"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7" fillId="28"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6" fillId="47"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7" fillId="54" borderId="0" applyNumberFormat="0" applyBorder="0" applyAlignment="0" applyProtection="0"/>
    <xf numFmtId="0" fontId="34" fillId="43" borderId="0" applyNumberFormat="0" applyBorder="0" applyAlignment="0" applyProtection="0"/>
    <xf numFmtId="0" fontId="34" fillId="47" borderId="0" applyNumberFormat="0" applyBorder="0" applyAlignment="0" applyProtection="0"/>
    <xf numFmtId="0" fontId="36" fillId="47" borderId="0" applyNumberFormat="0" applyBorder="0" applyAlignment="0" applyProtection="0"/>
    <xf numFmtId="0" fontId="36" fillId="55" borderId="0" applyNumberFormat="0" applyBorder="0" applyAlignment="0" applyProtection="0"/>
    <xf numFmtId="0" fontId="36" fillId="37" borderId="0" applyNumberFormat="0" applyBorder="0" applyAlignment="0" applyProtection="0"/>
    <xf numFmtId="0" fontId="37" fillId="33" borderId="0" applyNumberFormat="0" applyBorder="0" applyAlignment="0" applyProtection="0"/>
    <xf numFmtId="0" fontId="34" fillId="56" borderId="0" applyNumberFormat="0" applyBorder="0" applyAlignment="0" applyProtection="0"/>
    <xf numFmtId="0" fontId="34" fillId="43"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3" borderId="0" applyNumberFormat="0" applyBorder="0" applyAlignment="0" applyProtection="0"/>
    <xf numFmtId="0" fontId="37" fillId="50" borderId="0" applyNumberFormat="0" applyBorder="0" applyAlignment="0" applyProtection="0"/>
    <xf numFmtId="0" fontId="34" fillId="46" borderId="0" applyNumberFormat="0" applyBorder="0" applyAlignment="0" applyProtection="0"/>
    <xf numFmtId="0" fontId="34"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36" borderId="0" applyNumberFormat="0" applyBorder="0" applyAlignment="0" applyProtection="0"/>
    <xf numFmtId="181" fontId="38" fillId="0" borderId="0" applyFont="0" applyFill="0" applyBorder="0" applyAlignment="0" applyProtection="0"/>
    <xf numFmtId="182" fontId="38" fillId="0" borderId="0" applyFont="0" applyFill="0" applyBorder="0" applyAlignment="0" applyProtection="0"/>
    <xf numFmtId="183" fontId="38" fillId="0" borderId="0" applyFont="0" applyFill="0" applyBorder="0" applyAlignment="0" applyProtection="0"/>
    <xf numFmtId="184" fontId="38" fillId="0" borderId="0" applyFont="0" applyFill="0" applyBorder="0" applyAlignment="0" applyProtection="0"/>
    <xf numFmtId="0" fontId="39" fillId="15" borderId="0" applyNumberFormat="0" applyBorder="0" applyAlignment="0" applyProtection="0"/>
    <xf numFmtId="0" fontId="39" fillId="11" borderId="0" applyNumberFormat="0" applyBorder="0" applyAlignment="0" applyProtection="0"/>
    <xf numFmtId="185" fontId="40" fillId="59" borderId="28" applyProtection="0">
      <alignment vertical="center"/>
    </xf>
    <xf numFmtId="0" fontId="41" fillId="0" borderId="0" applyNumberFormat="0" applyFill="0" applyBorder="0" applyAlignment="0" applyProtection="0"/>
    <xf numFmtId="186" fontId="15" fillId="0" borderId="0"/>
    <xf numFmtId="49" fontId="42" fillId="0" borderId="29" applyNumberFormat="0" applyFont="0" applyAlignment="0">
      <alignment horizontal="left" vertical="center" wrapText="1"/>
    </xf>
    <xf numFmtId="0" fontId="43" fillId="0" borderId="0" applyNumberFormat="0" applyFill="0" applyBorder="0" applyAlignment="0"/>
    <xf numFmtId="0" fontId="44" fillId="0" borderId="0" applyNumberFormat="0" applyFill="0" applyBorder="0" applyAlignment="0" applyProtection="0"/>
    <xf numFmtId="187" fontId="45" fillId="0" borderId="0" applyNumberFormat="0" applyFill="0" applyBorder="0" applyAlignment="0"/>
    <xf numFmtId="188" fontId="46" fillId="0" borderId="30" applyAlignment="0" applyProtection="0"/>
    <xf numFmtId="0" fontId="47" fillId="0" borderId="0"/>
    <xf numFmtId="0" fontId="16" fillId="0" borderId="0" applyFill="0" applyBorder="0" applyAlignment="0"/>
    <xf numFmtId="189" fontId="29" fillId="0" borderId="0" applyFill="0" applyBorder="0" applyAlignment="0"/>
    <xf numFmtId="190" fontId="29" fillId="0" borderId="0" applyFill="0" applyBorder="0" applyAlignment="0"/>
    <xf numFmtId="191" fontId="16" fillId="0" borderId="0" applyFill="0" applyBorder="0" applyAlignment="0"/>
    <xf numFmtId="192" fontId="16" fillId="0" borderId="0" applyFill="0" applyBorder="0" applyAlignment="0"/>
    <xf numFmtId="193" fontId="29" fillId="0" borderId="0" applyFill="0" applyBorder="0" applyAlignment="0"/>
    <xf numFmtId="194" fontId="29" fillId="0" borderId="0" applyFill="0" applyBorder="0" applyAlignment="0"/>
    <xf numFmtId="189" fontId="29" fillId="0" borderId="0" applyFill="0" applyBorder="0" applyAlignment="0"/>
    <xf numFmtId="0" fontId="48" fillId="60" borderId="31" applyNumberFormat="0" applyAlignment="0" applyProtection="0"/>
    <xf numFmtId="0" fontId="49" fillId="20" borderId="31" applyNumberFormat="0" applyAlignment="0" applyProtection="0"/>
    <xf numFmtId="1" fontId="50" fillId="0" borderId="32" applyAlignment="0">
      <alignment horizontal="left" vertical="center"/>
    </xf>
    <xf numFmtId="195" fontId="51" fillId="61" borderId="33" applyNumberFormat="0" applyFont="0" applyFill="0" applyBorder="0" applyAlignment="0">
      <alignment horizontal="center"/>
    </xf>
    <xf numFmtId="0" fontId="52" fillId="0" borderId="0"/>
    <xf numFmtId="0" fontId="53" fillId="0" borderId="34" applyNumberFormat="0" applyFill="0" applyAlignment="0" applyProtection="0"/>
    <xf numFmtId="0" fontId="54" fillId="0" borderId="35" applyNumberFormat="0" applyFill="0" applyAlignment="0" applyProtection="0"/>
    <xf numFmtId="0" fontId="54" fillId="0" borderId="35"/>
    <xf numFmtId="0" fontId="54" fillId="0" borderId="35"/>
    <xf numFmtId="0" fontId="53" fillId="0" borderId="34" applyNumberFormat="0" applyFill="0" applyAlignment="0" applyProtection="0"/>
    <xf numFmtId="0" fontId="54" fillId="0" borderId="35" applyNumberFormat="0" applyFill="0" applyAlignment="0" applyProtection="0"/>
    <xf numFmtId="0" fontId="53" fillId="0" borderId="34" applyNumberFormat="0" applyFill="0" applyAlignment="0" applyProtection="0"/>
    <xf numFmtId="0" fontId="54" fillId="0" borderId="35" applyNumberFormat="0" applyFill="0" applyAlignment="0" applyProtection="0"/>
    <xf numFmtId="0" fontId="53" fillId="0" borderId="34" applyNumberFormat="0" applyFill="0" applyAlignment="0" applyProtection="0"/>
    <xf numFmtId="0" fontId="54" fillId="0" borderId="36" applyNumberFormat="0" applyFill="0" applyAlignment="0" applyProtection="0"/>
    <xf numFmtId="0" fontId="54" fillId="0" borderId="36" applyNumberFormat="0" applyFill="0" applyAlignment="0" applyProtection="0"/>
    <xf numFmtId="196" fontId="55" fillId="0" borderId="0"/>
    <xf numFmtId="196" fontId="56" fillId="62" borderId="37"/>
    <xf numFmtId="196" fontId="57" fillId="0" borderId="38"/>
    <xf numFmtId="185" fontId="58" fillId="0" borderId="28" applyProtection="0">
      <alignment horizontal="right" vertical="center"/>
    </xf>
    <xf numFmtId="4" fontId="15" fillId="0" borderId="0" applyBorder="0" applyProtection="0">
      <protection locked="0"/>
    </xf>
    <xf numFmtId="4" fontId="15" fillId="0" borderId="0"/>
    <xf numFmtId="49" fontId="59" fillId="0" borderId="0">
      <alignment horizontal="right"/>
    </xf>
    <xf numFmtId="5" fontId="60" fillId="0" borderId="39" applyNumberFormat="0" applyFont="0" applyAlignment="0" applyProtection="0"/>
    <xf numFmtId="49" fontId="61" fillId="0" borderId="0" applyBorder="0" applyProtection="0">
      <alignment horizontal="center"/>
      <protection locked="0"/>
    </xf>
    <xf numFmtId="49" fontId="15" fillId="0" borderId="40" applyBorder="0" applyProtection="0">
      <alignment horizontal="left"/>
    </xf>
    <xf numFmtId="49" fontId="62" fillId="0" borderId="0" applyProtection="0"/>
    <xf numFmtId="49" fontId="63" fillId="0" borderId="41"/>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3" fillId="0" borderId="41"/>
    <xf numFmtId="49" fontId="63" fillId="0" borderId="28"/>
    <xf numFmtId="49" fontId="64" fillId="0" borderId="0">
      <protection locked="0" hidden="1"/>
    </xf>
    <xf numFmtId="49" fontId="63" fillId="0" borderId="28"/>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0">
      <protection locked="0" hidden="1"/>
    </xf>
    <xf numFmtId="49" fontId="64" fillId="0" borderId="42">
      <protection locked="0" hidden="1"/>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center"/>
      <protection hidden="1"/>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4" fillId="0" borderId="27">
      <alignment horizontal="right"/>
      <protection hidden="1"/>
    </xf>
    <xf numFmtId="3" fontId="65" fillId="63" borderId="43">
      <alignment horizontal="center"/>
      <protection locked="0"/>
    </xf>
    <xf numFmtId="49" fontId="63" fillId="0" borderId="41"/>
    <xf numFmtId="49" fontId="63" fillId="0" borderId="41"/>
    <xf numFmtId="49" fontId="63" fillId="0" borderId="28"/>
    <xf numFmtId="49" fontId="63" fillId="0" borderId="28"/>
    <xf numFmtId="0" fontId="66" fillId="0" borderId="44">
      <protection hidden="1"/>
    </xf>
    <xf numFmtId="3" fontId="64" fillId="0" borderId="42">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3" fontId="65" fillId="63" borderId="43">
      <alignment horizontal="center"/>
      <protection locked="0"/>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4" fillId="0" borderId="27">
      <alignment horizontal="right"/>
      <protection hidden="1"/>
    </xf>
    <xf numFmtId="3" fontId="65" fillId="63" borderId="43">
      <alignment horizontal="center"/>
      <protection locked="0"/>
    </xf>
    <xf numFmtId="197" fontId="67" fillId="0" borderId="0"/>
    <xf numFmtId="197" fontId="67" fillId="0" borderId="0"/>
    <xf numFmtId="197" fontId="67" fillId="0" borderId="0"/>
    <xf numFmtId="197" fontId="67" fillId="0" borderId="0"/>
    <xf numFmtId="197" fontId="67" fillId="0" borderId="0"/>
    <xf numFmtId="197" fontId="67" fillId="0" borderId="0"/>
    <xf numFmtId="197" fontId="67" fillId="0" borderId="0"/>
    <xf numFmtId="197" fontId="67" fillId="0" borderId="0"/>
    <xf numFmtId="164" fontId="16" fillId="0" borderId="0" applyFont="0" applyFill="0" applyBorder="0" applyAlignment="0" applyProtection="0"/>
    <xf numFmtId="193" fontId="29" fillId="0" borderId="0" applyFont="0" applyFill="0" applyBorder="0" applyAlignment="0" applyProtection="0"/>
    <xf numFmtId="165" fontId="16" fillId="0" borderId="0" applyFont="0" applyFill="0" applyBorder="0" applyAlignment="0" applyProtection="0"/>
    <xf numFmtId="3" fontId="68" fillId="0" borderId="0" applyFont="0" applyFill="0" applyBorder="0" applyAlignment="0" applyProtection="0"/>
    <xf numFmtId="3" fontId="69" fillId="0" borderId="0" applyFont="0" applyFill="0" applyBorder="0" applyAlignment="0" applyProtection="0"/>
    <xf numFmtId="198" fontId="70" fillId="0" borderId="0" applyFont="0" applyFill="0" applyBorder="0" applyAlignment="0" applyProtection="0"/>
    <xf numFmtId="199" fontId="70" fillId="0" borderId="0" applyFont="0" applyFill="0" applyBorder="0" applyAlignment="0" applyProtection="0"/>
    <xf numFmtId="200" fontId="16" fillId="0" borderId="0" applyFont="0" applyFill="0" applyBorder="0" applyAlignment="0" applyProtection="0"/>
    <xf numFmtId="189" fontId="29" fillId="0" borderId="0" applyFont="0" applyFill="0" applyBorder="0" applyAlignment="0" applyProtection="0"/>
    <xf numFmtId="201" fontId="16" fillId="0" borderId="0" applyFont="0" applyFill="0" applyBorder="0" applyAlignment="0" applyProtection="0"/>
    <xf numFmtId="3" fontId="15" fillId="0" borderId="0"/>
    <xf numFmtId="202" fontId="69" fillId="0" borderId="0" applyFont="0" applyFill="0" applyBorder="0" applyAlignment="0" applyProtection="0"/>
    <xf numFmtId="3" fontId="15" fillId="0" borderId="0"/>
    <xf numFmtId="203" fontId="16" fillId="62" borderId="0" applyFont="0" applyBorder="0"/>
    <xf numFmtId="204" fontId="15" fillId="0" borderId="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2"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2"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2"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2" fontId="15"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2"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3" fontId="13" fillId="0" borderId="45" applyFill="0" applyBorder="0">
      <alignment vertical="center"/>
    </xf>
    <xf numFmtId="4" fontId="71" fillId="0" borderId="0"/>
    <xf numFmtId="4" fontId="65" fillId="0" borderId="0"/>
    <xf numFmtId="15" fontId="70" fillId="0" borderId="0" applyFont="0" applyFill="0" applyBorder="0" applyAlignment="0" applyProtection="0">
      <alignment horizontal="left"/>
    </xf>
    <xf numFmtId="0" fontId="69" fillId="0" borderId="0" applyFont="0" applyFill="0" applyBorder="0" applyAlignment="0" applyProtection="0"/>
    <xf numFmtId="14" fontId="72" fillId="0" borderId="0" applyFill="0" applyBorder="0" applyAlignment="0"/>
    <xf numFmtId="0" fontId="68" fillId="0" borderId="0" applyFont="0" applyFill="0" applyBorder="0" applyAlignment="0" applyProtection="0"/>
    <xf numFmtId="0" fontId="73" fillId="0" borderId="46" applyProtection="0">
      <alignment horizontal="center" vertical="top" wrapText="1"/>
    </xf>
    <xf numFmtId="205" fontId="70" fillId="0" borderId="0" applyFont="0" applyFill="0" applyBorder="0" applyProtection="0">
      <alignment horizontal="left"/>
    </xf>
    <xf numFmtId="189" fontId="74" fillId="0" borderId="0" applyFont="0" applyFill="0" applyBorder="0" applyAlignment="0" applyProtection="0">
      <protection locked="0"/>
    </xf>
    <xf numFmtId="39" fontId="27" fillId="0" borderId="0" applyFont="0" applyFill="0" applyBorder="0" applyAlignment="0" applyProtection="0"/>
    <xf numFmtId="206" fontId="75" fillId="0" borderId="0" applyFont="0" applyFill="0" applyBorder="0" applyAlignment="0"/>
    <xf numFmtId="173" fontId="15" fillId="0" borderId="0" applyFont="0" applyFill="0" applyBorder="0" applyAlignment="0" applyProtection="0"/>
    <xf numFmtId="175" fontId="15" fillId="0" borderId="0" applyFont="0" applyFill="0" applyBorder="0" applyAlignment="0" applyProtection="0"/>
    <xf numFmtId="0" fontId="76" fillId="13" borderId="0" applyNumberFormat="0" applyBorder="0" applyAlignment="0" applyProtection="0"/>
    <xf numFmtId="207" fontId="15" fillId="0" borderId="0" applyFill="0" applyBorder="0" applyProtection="0">
      <alignment vertical="center"/>
    </xf>
    <xf numFmtId="208" fontId="15" fillId="0" borderId="0" applyFill="0" applyBorder="0" applyProtection="0">
      <alignment vertical="center"/>
    </xf>
    <xf numFmtId="0" fontId="54" fillId="64"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193" fontId="29" fillId="0" borderId="0" applyFill="0" applyBorder="0" applyAlignment="0"/>
    <xf numFmtId="189" fontId="29" fillId="0" borderId="0" applyFill="0" applyBorder="0" applyAlignment="0"/>
    <xf numFmtId="193" fontId="29" fillId="0" borderId="0" applyFill="0" applyBorder="0" applyAlignment="0"/>
    <xf numFmtId="194" fontId="29" fillId="0" borderId="0" applyFill="0" applyBorder="0" applyAlignment="0"/>
    <xf numFmtId="189" fontId="29" fillId="0" borderId="0" applyFill="0" applyBorder="0" applyAlignment="0"/>
    <xf numFmtId="0" fontId="77" fillId="67" borderId="27"/>
    <xf numFmtId="209" fontId="16" fillId="0" borderId="0" applyFont="0" applyFill="0" applyBorder="0" applyAlignment="0" applyProtection="0"/>
    <xf numFmtId="0" fontId="16" fillId="0" borderId="0"/>
    <xf numFmtId="210" fontId="78" fillId="0" borderId="0" applyBorder="0" applyProtection="0"/>
    <xf numFmtId="9" fontId="15" fillId="0" borderId="0" applyFill="0" applyBorder="0" applyProtection="0">
      <alignment vertical="center"/>
    </xf>
    <xf numFmtId="0" fontId="79" fillId="0" borderId="0" applyNumberFormat="0" applyFill="0" applyBorder="0" applyAlignment="0" applyProtection="0"/>
    <xf numFmtId="0" fontId="12" fillId="0" borderId="0"/>
    <xf numFmtId="0" fontId="12" fillId="0" borderId="0"/>
    <xf numFmtId="2" fontId="80" fillId="0" borderId="0" applyFill="0" applyBorder="0" applyAlignment="0" applyProtection="0"/>
    <xf numFmtId="2" fontId="69" fillId="0" borderId="0" applyFont="0" applyFill="0" applyBorder="0" applyAlignment="0" applyProtection="0"/>
    <xf numFmtId="0" fontId="16" fillId="0" borderId="0"/>
    <xf numFmtId="0" fontId="76" fillId="17" borderId="0" applyNumberFormat="0" applyBorder="0" applyAlignment="0" applyProtection="0"/>
    <xf numFmtId="0" fontId="76" fillId="14" borderId="0" applyNumberFormat="0" applyBorder="0" applyAlignment="0" applyProtection="0"/>
    <xf numFmtId="38" fontId="77" fillId="62" borderId="0" applyNumberFormat="0" applyBorder="0" applyAlignment="0" applyProtection="0"/>
    <xf numFmtId="0" fontId="81" fillId="0" borderId="0"/>
    <xf numFmtId="4" fontId="15" fillId="0" borderId="0" applyFont="0" applyFill="0" applyBorder="0" applyAlignment="0" applyProtection="0"/>
    <xf numFmtId="4" fontId="15" fillId="0" borderId="0" applyFont="0" applyFill="0" applyBorder="0" applyAlignment="0" applyProtection="0"/>
    <xf numFmtId="0" fontId="82" fillId="68" borderId="0"/>
    <xf numFmtId="0" fontId="83" fillId="0" borderId="0">
      <alignment horizontal="left"/>
    </xf>
    <xf numFmtId="0" fontId="84" fillId="0" borderId="47" applyNumberFormat="0" applyAlignment="0" applyProtection="0">
      <alignment horizontal="left" vertical="center"/>
    </xf>
    <xf numFmtId="0" fontId="85" fillId="0" borderId="47" applyNumberFormat="0" applyAlignment="0" applyProtection="0">
      <alignment horizontal="left" vertical="center"/>
    </xf>
    <xf numFmtId="0" fontId="84" fillId="0" borderId="48">
      <alignment horizontal="left" vertical="center"/>
    </xf>
    <xf numFmtId="0" fontId="85" fillId="0" borderId="48">
      <alignment horizontal="left" vertical="center"/>
    </xf>
    <xf numFmtId="0" fontId="86" fillId="0" borderId="0" applyNumberFormat="0" applyBorder="0" applyProtection="0">
      <alignment horizontal="center"/>
    </xf>
    <xf numFmtId="0" fontId="87" fillId="0" borderId="49" applyNumberFormat="0" applyFill="0" applyAlignment="0" applyProtection="0"/>
    <xf numFmtId="0" fontId="88" fillId="0" borderId="0" applyNumberFormat="0" applyFill="0" applyBorder="0" applyAlignment="0" applyProtection="0"/>
    <xf numFmtId="0" fontId="87" fillId="0" borderId="50" applyNumberFormat="0" applyFill="0" applyAlignment="0" applyProtection="0"/>
    <xf numFmtId="0" fontId="88" fillId="0" borderId="0" applyNumberFormat="0" applyFill="0" applyBorder="0" applyAlignment="0" applyProtection="0"/>
    <xf numFmtId="0" fontId="89" fillId="0" borderId="51" applyNumberFormat="0" applyFill="0" applyAlignment="0" applyProtection="0"/>
    <xf numFmtId="0" fontId="90" fillId="0" borderId="0" applyNumberFormat="0" applyFill="0" applyBorder="0" applyAlignment="0" applyProtection="0"/>
    <xf numFmtId="0" fontId="89" fillId="0" borderId="52" applyNumberFormat="0" applyFill="0" applyAlignment="0" applyProtection="0"/>
    <xf numFmtId="0" fontId="90" fillId="0" borderId="0" applyNumberFormat="0" applyFill="0" applyBorder="0" applyAlignment="0" applyProtection="0"/>
    <xf numFmtId="0" fontId="91" fillId="0" borderId="53" applyNumberFormat="0" applyFill="0" applyAlignment="0" applyProtection="0"/>
    <xf numFmtId="0" fontId="91" fillId="0" borderId="50" applyNumberFormat="0" applyFill="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86" fillId="0" borderId="0" applyNumberFormat="0" applyBorder="0" applyProtection="0">
      <alignment horizontal="center" textRotation="90"/>
    </xf>
    <xf numFmtId="0" fontId="93" fillId="0" borderId="0" applyNumberFormat="0" applyFill="0" applyBorder="0" applyAlignment="0" applyProtection="0"/>
    <xf numFmtId="0" fontId="94" fillId="69" borderId="0"/>
    <xf numFmtId="0" fontId="95" fillId="70" borderId="0"/>
    <xf numFmtId="0" fontId="96" fillId="0" borderId="54"/>
    <xf numFmtId="0" fontId="97" fillId="0" borderId="0"/>
    <xf numFmtId="49" fontId="98" fillId="71" borderId="0" applyBorder="0" applyProtection="0">
      <alignment horizontal="left"/>
    </xf>
    <xf numFmtId="211" fontId="15" fillId="0" borderId="0" applyBorder="0" applyProtection="0"/>
    <xf numFmtId="169" fontId="15" fillId="0" borderId="0" applyBorder="0"/>
    <xf numFmtId="0" fontId="99" fillId="0" borderId="55" applyBorder="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1" fillId="0" borderId="0" applyNumberFormat="0" applyFill="0" applyBorder="0" applyAlignment="0" applyProtection="0">
      <alignment vertical="top"/>
      <protection locked="0"/>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Alignment="0" applyProtection="0"/>
    <xf numFmtId="0" fontId="103" fillId="0" borderId="0" applyNumberFormat="0" applyFill="0" applyAlignment="0" applyProtection="0"/>
    <xf numFmtId="0" fontId="103" fillId="0" borderId="0"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alignment vertical="top"/>
      <protection locked="0"/>
    </xf>
    <xf numFmtId="0" fontId="103" fillId="0" borderId="0" applyNumberFormat="0" applyFill="0" applyAlignment="0" applyProtection="0"/>
    <xf numFmtId="0" fontId="103" fillId="0" borderId="0" applyNumberFormat="0" applyFill="0" applyAlignment="0" applyProtection="0"/>
    <xf numFmtId="0" fontId="103" fillId="0" borderId="0" applyNumberFormat="0" applyFill="0" applyAlignment="0" applyProtection="0"/>
    <xf numFmtId="0" fontId="101"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3" fillId="0" borderId="0" applyNumberFormat="0" applyFill="0" applyAlignment="0" applyProtection="0"/>
    <xf numFmtId="0" fontId="103" fillId="0" borderId="0" applyNumberFormat="0" applyFill="0" applyAlignment="0" applyProtection="0"/>
    <xf numFmtId="0" fontId="103" fillId="0" borderId="0" applyNumberFormat="0" applyFill="0" applyAlignment="0" applyProtection="0"/>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6" fillId="0" borderId="0" applyNumberFormat="0" applyFill="0" applyBorder="0" applyAlignment="0" applyProtection="0">
      <alignment vertical="top" wrapText="1"/>
      <protection locked="0"/>
    </xf>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0" fillId="0" borderId="0" applyNumberFormat="0" applyFill="0" applyAlignment="0" applyProtection="0"/>
    <xf numFmtId="0" fontId="107" fillId="72" borderId="56" applyNumberFormat="0" applyAlignment="0" applyProtection="0"/>
    <xf numFmtId="0" fontId="108" fillId="73" borderId="56" applyNumberFormat="0" applyAlignment="0" applyProtection="0"/>
    <xf numFmtId="0" fontId="109" fillId="10" borderId="0" applyNumberFormat="0" applyBorder="0" applyAlignment="0" applyProtection="0"/>
    <xf numFmtId="0" fontId="39" fillId="10" borderId="0" applyNumberFormat="0" applyBorder="0" applyAlignment="0" applyProtection="0"/>
    <xf numFmtId="0" fontId="39" fillId="11" borderId="0"/>
    <xf numFmtId="0" fontId="39" fillId="11" borderId="0"/>
    <xf numFmtId="0" fontId="109" fillId="10" borderId="0" applyNumberFormat="0" applyBorder="0" applyAlignment="0" applyProtection="0"/>
    <xf numFmtId="0" fontId="39" fillId="10" borderId="0" applyNumberFormat="0" applyBorder="0" applyAlignment="0" applyProtection="0"/>
    <xf numFmtId="0" fontId="109" fillId="10" borderId="0" applyNumberFormat="0" applyBorder="0" applyAlignment="0" applyProtection="0"/>
    <xf numFmtId="0" fontId="39" fillId="10" borderId="0" applyNumberFormat="0" applyBorder="0" applyAlignment="0" applyProtection="0"/>
    <xf numFmtId="0" fontId="109" fillId="10"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29" fillId="0" borderId="0"/>
    <xf numFmtId="0" fontId="110" fillId="2" borderId="31" applyNumberFormat="0" applyAlignment="0" applyProtection="0"/>
    <xf numFmtId="212" fontId="111" fillId="0" borderId="57" applyFill="0" applyBorder="0" applyAlignment="0">
      <alignment horizontal="center"/>
      <protection locked="0"/>
    </xf>
    <xf numFmtId="10" fontId="77" fillId="74" borderId="27" applyNumberFormat="0" applyBorder="0" applyAlignment="0" applyProtection="0"/>
    <xf numFmtId="189" fontId="111" fillId="0" borderId="0" applyFill="0" applyBorder="0" applyAlignment="0">
      <protection locked="0"/>
    </xf>
    <xf numFmtId="0" fontId="110" fillId="21" borderId="31" applyNumberFormat="0" applyAlignment="0" applyProtection="0"/>
    <xf numFmtId="206" fontId="111" fillId="0" borderId="0" applyFill="0" applyBorder="0" applyAlignment="0" applyProtection="0">
      <protection locked="0"/>
    </xf>
    <xf numFmtId="0" fontId="110" fillId="5" borderId="31" applyNumberFormat="0" applyAlignment="0" applyProtection="0"/>
    <xf numFmtId="0" fontId="112" fillId="75" borderId="28" applyAlignment="0">
      <protection locked="0"/>
    </xf>
    <xf numFmtId="0" fontId="45" fillId="0" borderId="0"/>
    <xf numFmtId="0" fontId="108" fillId="72" borderId="56" applyNumberFormat="0" applyAlignment="0" applyProtection="0"/>
    <xf numFmtId="0" fontId="113" fillId="72" borderId="56" applyNumberFormat="0" applyAlignment="0" applyProtection="0"/>
    <xf numFmtId="0" fontId="108" fillId="72" borderId="56" applyNumberFormat="0" applyAlignment="0" applyProtection="0"/>
    <xf numFmtId="0" fontId="108" fillId="73" borderId="56"/>
    <xf numFmtId="0" fontId="108" fillId="73" borderId="56"/>
    <xf numFmtId="0" fontId="113" fillId="72" borderId="56" applyNumberFormat="0" applyAlignment="0" applyProtection="0"/>
    <xf numFmtId="0" fontId="108" fillId="72" borderId="56" applyNumberFormat="0" applyAlignment="0" applyProtection="0"/>
    <xf numFmtId="0" fontId="113" fillId="72" borderId="56" applyNumberFormat="0" applyAlignment="0" applyProtection="0"/>
    <xf numFmtId="0" fontId="108" fillId="72" borderId="56" applyNumberFormat="0" applyAlignment="0" applyProtection="0"/>
    <xf numFmtId="0" fontId="113" fillId="72" borderId="56" applyNumberFormat="0" applyAlignment="0" applyProtection="0"/>
    <xf numFmtId="0" fontId="114" fillId="0" borderId="58" applyNumberFormat="0" applyFont="0" applyFill="0" applyAlignment="0" applyProtection="0">
      <alignment horizontal="left"/>
    </xf>
    <xf numFmtId="193" fontId="29" fillId="0" borderId="0" applyFill="0" applyBorder="0" applyAlignment="0"/>
    <xf numFmtId="189" fontId="29" fillId="0" borderId="0" applyFill="0" applyBorder="0" applyAlignment="0"/>
    <xf numFmtId="193" fontId="29" fillId="0" borderId="0" applyFill="0" applyBorder="0" applyAlignment="0"/>
    <xf numFmtId="194" fontId="29" fillId="0" borderId="0" applyFill="0" applyBorder="0" applyAlignment="0"/>
    <xf numFmtId="189" fontId="29" fillId="0" borderId="0" applyFill="0" applyBorder="0" applyAlignment="0"/>
    <xf numFmtId="0" fontId="115" fillId="0" borderId="59" applyNumberFormat="0" applyFill="0" applyAlignment="0" applyProtection="0"/>
    <xf numFmtId="0" fontId="116" fillId="0" borderId="60" applyNumberFormat="0" applyFill="0" applyAlignment="0" applyProtection="0"/>
    <xf numFmtId="44" fontId="34" fillId="0" borderId="0" applyFont="0" applyFill="0" applyBorder="0" applyAlignment="0" applyProtection="0"/>
    <xf numFmtId="213" fontId="15" fillId="0" borderId="0" applyFill="0" applyBorder="0" applyProtection="0">
      <alignment vertical="center"/>
    </xf>
    <xf numFmtId="44" fontId="34" fillId="0" borderId="0" applyFont="0" applyFill="0" applyBorder="0" applyAlignment="0" applyProtection="0"/>
    <xf numFmtId="44" fontId="34" fillId="0" borderId="0" applyFont="0" applyFill="0" applyBorder="0" applyAlignment="0" applyProtection="0"/>
    <xf numFmtId="44" fontId="1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6"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7"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214" fontId="16" fillId="0" borderId="0" applyFill="0" applyBorder="0" applyAlignment="0" applyProtection="0"/>
    <xf numFmtId="44" fontId="16"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214" fontId="16" fillId="0" borderId="0" applyFill="0" applyBorder="0" applyAlignment="0" applyProtection="0"/>
    <xf numFmtId="44" fontId="118" fillId="0" borderId="0" applyFont="0" applyFill="0" applyBorder="0" applyAlignment="0" applyProtection="0"/>
    <xf numFmtId="214" fontId="15" fillId="0" borderId="0" applyFill="0" applyBorder="0" applyAlignment="0" applyProtection="0"/>
    <xf numFmtId="215" fontId="16" fillId="0" borderId="0" applyFont="0" applyFill="0" applyBorder="0" applyAlignment="0" applyProtection="0"/>
    <xf numFmtId="216" fontId="16" fillId="0" borderId="0" applyFont="0" applyFill="0" applyBorder="0" applyAlignment="0" applyProtection="0"/>
    <xf numFmtId="49" fontId="15" fillId="0" borderId="40" applyBorder="0" applyProtection="0">
      <alignment horizontal="left"/>
    </xf>
    <xf numFmtId="211" fontId="15" fillId="0" borderId="0" applyBorder="0" applyProtection="0"/>
    <xf numFmtId="0" fontId="120" fillId="0" borderId="55"/>
    <xf numFmtId="217" fontId="121" fillId="0" borderId="0" applyFont="0" applyFill="0" applyBorder="0" applyAlignment="0" applyProtection="0"/>
    <xf numFmtId="0" fontId="122" fillId="0" borderId="0"/>
    <xf numFmtId="0" fontId="123" fillId="0" borderId="0"/>
    <xf numFmtId="0" fontId="83" fillId="0" borderId="0"/>
    <xf numFmtId="0" fontId="124" fillId="0" borderId="61" applyNumberFormat="0" applyFill="0" applyAlignment="0" applyProtection="0"/>
    <xf numFmtId="0" fontId="125" fillId="0" borderId="62" applyNumberFormat="0" applyFill="0" applyAlignment="0" applyProtection="0"/>
    <xf numFmtId="0" fontId="125" fillId="0" borderId="62"/>
    <xf numFmtId="0" fontId="125" fillId="0" borderId="62"/>
    <xf numFmtId="0" fontId="124" fillId="0" borderId="61" applyNumberFormat="0" applyFill="0" applyAlignment="0" applyProtection="0"/>
    <xf numFmtId="0" fontId="125" fillId="0" borderId="62" applyNumberFormat="0" applyFill="0" applyAlignment="0" applyProtection="0"/>
    <xf numFmtId="0" fontId="124" fillId="0" borderId="61" applyNumberFormat="0" applyFill="0" applyAlignment="0" applyProtection="0"/>
    <xf numFmtId="0" fontId="125" fillId="0" borderId="62" applyNumberFormat="0" applyFill="0" applyAlignment="0" applyProtection="0"/>
    <xf numFmtId="0" fontId="124" fillId="0" borderId="61" applyNumberFormat="0" applyFill="0" applyAlignment="0" applyProtection="0"/>
    <xf numFmtId="0" fontId="87" fillId="0" borderId="49" applyNumberFormat="0" applyFill="0" applyAlignment="0" applyProtection="0"/>
    <xf numFmtId="0" fontId="87" fillId="0" borderId="49" applyNumberFormat="0" applyFill="0" applyAlignment="0" applyProtection="0"/>
    <xf numFmtId="0" fontId="126" fillId="0" borderId="63" applyNumberFormat="0" applyFill="0" applyAlignment="0" applyProtection="0"/>
    <xf numFmtId="0" fontId="127" fillId="0" borderId="63" applyNumberFormat="0" applyFill="0" applyAlignment="0" applyProtection="0"/>
    <xf numFmtId="0" fontId="127" fillId="0" borderId="63"/>
    <xf numFmtId="0" fontId="127" fillId="0" borderId="63"/>
    <xf numFmtId="0" fontId="126" fillId="0" borderId="63" applyNumberFormat="0" applyFill="0" applyAlignment="0" applyProtection="0"/>
    <xf numFmtId="0" fontId="127" fillId="0" borderId="63" applyNumberFormat="0" applyFill="0" applyAlignment="0" applyProtection="0"/>
    <xf numFmtId="0" fontId="126" fillId="0" borderId="63" applyNumberFormat="0" applyFill="0" applyAlignment="0" applyProtection="0"/>
    <xf numFmtId="0" fontId="127" fillId="0" borderId="63" applyNumberFormat="0" applyFill="0" applyAlignment="0" applyProtection="0"/>
    <xf numFmtId="0" fontId="126" fillId="0" borderId="63" applyNumberFormat="0" applyFill="0" applyAlignment="0" applyProtection="0"/>
    <xf numFmtId="0" fontId="89" fillId="0" borderId="51" applyNumberFormat="0" applyFill="0" applyAlignment="0" applyProtection="0"/>
    <xf numFmtId="0" fontId="89" fillId="0" borderId="51" applyNumberFormat="0" applyFill="0" applyAlignment="0" applyProtection="0"/>
    <xf numFmtId="0" fontId="128" fillId="0" borderId="64" applyNumberFormat="0" applyFill="0" applyAlignment="0" applyProtection="0"/>
    <xf numFmtId="0" fontId="129" fillId="0" borderId="65" applyNumberFormat="0" applyFill="0" applyAlignment="0" applyProtection="0"/>
    <xf numFmtId="0" fontId="129" fillId="0" borderId="65"/>
    <xf numFmtId="0" fontId="129" fillId="0" borderId="65"/>
    <xf numFmtId="0" fontId="128" fillId="0" borderId="64" applyNumberFormat="0" applyFill="0" applyAlignment="0" applyProtection="0"/>
    <xf numFmtId="0" fontId="129" fillId="0" borderId="65" applyNumberFormat="0" applyFill="0" applyAlignment="0" applyProtection="0"/>
    <xf numFmtId="0" fontId="128" fillId="0" borderId="64" applyNumberFormat="0" applyFill="0" applyAlignment="0" applyProtection="0"/>
    <xf numFmtId="0" fontId="129" fillId="0" borderId="65" applyNumberFormat="0" applyFill="0" applyAlignment="0" applyProtection="0"/>
    <xf numFmtId="0" fontId="128" fillId="0" borderId="64"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9" fillId="0" borderId="0"/>
    <xf numFmtId="0" fontId="129" fillId="0" borderId="0"/>
    <xf numFmtId="0" fontId="128"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4" fontId="130" fillId="0" borderId="0" applyFill="0" applyBorder="0" applyProtection="0">
      <alignment horizontal="right"/>
    </xf>
    <xf numFmtId="4" fontId="131" fillId="0" borderId="0" applyFill="0" applyBorder="0" applyProtection="0"/>
    <xf numFmtId="4" fontId="131" fillId="0" borderId="0" applyFill="0" applyBorder="0" applyProtection="0"/>
    <xf numFmtId="4" fontId="131" fillId="0" borderId="0" applyFill="0" applyBorder="0" applyProtection="0"/>
    <xf numFmtId="4" fontId="132" fillId="0" borderId="0" applyFill="0" applyBorder="0" applyProtection="0"/>
    <xf numFmtId="4" fontId="133" fillId="0" borderId="0" applyFill="0" applyBorder="0" applyProtection="0"/>
    <xf numFmtId="0" fontId="134" fillId="0" borderId="0" applyBorder="0" applyAlignment="0"/>
    <xf numFmtId="0" fontId="135" fillId="0" borderId="0" applyNumberFormat="0" applyFill="0" applyBorder="0" applyAlignment="0" applyProtection="0"/>
    <xf numFmtId="0" fontId="136" fillId="0" borderId="0" applyNumberFormat="0" applyFill="0" applyBorder="0" applyAlignment="0" applyProtection="0"/>
    <xf numFmtId="0" fontId="136" fillId="0" borderId="0"/>
    <xf numFmtId="0" fontId="136" fillId="0" borderId="0"/>
    <xf numFmtId="0" fontId="135"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7" fillId="0" borderId="0" applyNumberFormat="0"/>
    <xf numFmtId="49" fontId="61" fillId="0" borderId="0" applyBorder="0" applyProtection="0"/>
    <xf numFmtId="0" fontId="15" fillId="0" borderId="0" applyBorder="0" applyProtection="0">
      <alignment horizontal="left" wrapText="1"/>
    </xf>
    <xf numFmtId="0" fontId="15" fillId="0" borderId="40" applyBorder="0" applyProtection="0">
      <alignment horizontal="left" wrapText="1"/>
      <protection locked="0"/>
    </xf>
    <xf numFmtId="0" fontId="15" fillId="0" borderId="40" applyBorder="0" applyProtection="0">
      <alignment horizontal="left"/>
      <protection locked="0"/>
    </xf>
    <xf numFmtId="0" fontId="13" fillId="0" borderId="0" applyBorder="0" applyProtection="0">
      <alignment horizontal="left"/>
    </xf>
    <xf numFmtId="0" fontId="138" fillId="2" borderId="0" applyNumberFormat="0" applyBorder="0" applyAlignment="0" applyProtection="0"/>
    <xf numFmtId="0" fontId="139" fillId="31" borderId="0" applyNumberFormat="0" applyBorder="0" applyAlignment="0" applyProtection="0"/>
    <xf numFmtId="0" fontId="139" fillId="2" borderId="0" applyNumberFormat="0" applyBorder="0" applyAlignment="0" applyProtection="0"/>
    <xf numFmtId="0" fontId="140" fillId="2" borderId="0" applyNumberFormat="0" applyBorder="0" applyAlignment="0" applyProtection="0"/>
    <xf numFmtId="0" fontId="139" fillId="2" borderId="0" applyNumberFormat="0" applyBorder="0" applyAlignment="0" applyProtection="0"/>
    <xf numFmtId="0" fontId="139" fillId="31" borderId="0"/>
    <xf numFmtId="0" fontId="139" fillId="31" borderId="0"/>
    <xf numFmtId="0" fontId="140" fillId="2" borderId="0" applyNumberFormat="0" applyBorder="0" applyAlignment="0" applyProtection="0"/>
    <xf numFmtId="0" fontId="139" fillId="2" borderId="0" applyNumberFormat="0" applyBorder="0" applyAlignment="0" applyProtection="0"/>
    <xf numFmtId="0" fontId="140" fillId="2" borderId="0" applyNumberFormat="0" applyBorder="0" applyAlignment="0" applyProtection="0"/>
    <xf numFmtId="0" fontId="139" fillId="2" borderId="0" applyNumberFormat="0" applyBorder="0" applyAlignment="0" applyProtection="0"/>
    <xf numFmtId="0" fontId="140" fillId="2" borderId="0" applyNumberFormat="0" applyBorder="0" applyAlignment="0" applyProtection="0"/>
    <xf numFmtId="0" fontId="138" fillId="2" borderId="0" applyNumberFormat="0" applyBorder="0" applyAlignment="0" applyProtection="0"/>
    <xf numFmtId="0" fontId="138" fillId="2" borderId="0" applyNumberFormat="0" applyBorder="0" applyAlignment="0" applyProtection="0"/>
    <xf numFmtId="37" fontId="141" fillId="0" borderId="0"/>
    <xf numFmtId="185" fontId="58" fillId="0" borderId="28">
      <alignment vertical="center"/>
      <protection locked="0"/>
    </xf>
    <xf numFmtId="185" fontId="58" fillId="0" borderId="28">
      <alignment vertical="center"/>
      <protection locked="0"/>
    </xf>
    <xf numFmtId="0" fontId="15" fillId="0" borderId="0" applyNumberFormat="0" applyFill="0" applyBorder="0" applyAlignment="0" applyProtection="0"/>
    <xf numFmtId="218" fontId="142" fillId="0" borderId="0"/>
    <xf numFmtId="0" fontId="142" fillId="0" borderId="0"/>
    <xf numFmtId="0" fontId="15" fillId="0" borderId="0" applyProtection="0"/>
    <xf numFmtId="0" fontId="15" fillId="0" borderId="0" applyProtection="0"/>
    <xf numFmtId="0" fontId="15" fillId="0" borderId="0" applyNumberFormat="0" applyFill="0" applyBorder="0" applyAlignment="0" applyProtection="0"/>
    <xf numFmtId="187" fontId="143" fillId="0" borderId="0" applyFill="0" applyBorder="0" applyAlignment="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xf numFmtId="0" fontId="16" fillId="0" borderId="0"/>
    <xf numFmtId="0" fontId="144" fillId="0" borderId="0" applyAlignment="0">
      <alignment vertical="top" wrapText="1"/>
      <protection locked="0"/>
    </xf>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16" fillId="0" borderId="0"/>
    <xf numFmtId="0" fontId="8" fillId="0" borderId="0"/>
    <xf numFmtId="0" fontId="9" fillId="0" borderId="0"/>
    <xf numFmtId="0" fontId="9" fillId="0" borderId="0"/>
    <xf numFmtId="0" fontId="15" fillId="0" borderId="0"/>
    <xf numFmtId="0" fontId="8" fillId="0" borderId="0"/>
    <xf numFmtId="0" fontId="15" fillId="0" borderId="0"/>
    <xf numFmtId="0" fontId="16" fillId="0" borderId="0"/>
    <xf numFmtId="0" fontId="15" fillId="0" borderId="0"/>
    <xf numFmtId="0" fontId="16"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8" fillId="0" borderId="0"/>
    <xf numFmtId="0" fontId="8"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5" fillId="0" borderId="0" applyAlignment="0">
      <alignment vertical="top" wrapText="1"/>
      <protection locked="0"/>
    </xf>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5" fillId="0" borderId="0"/>
    <xf numFmtId="0" fontId="16" fillId="0" borderId="0"/>
    <xf numFmtId="0" fontId="15" fillId="0" borderId="0"/>
    <xf numFmtId="0" fontId="15" fillId="0" borderId="0"/>
    <xf numFmtId="0" fontId="145" fillId="0" borderId="0" applyAlignment="0">
      <alignment vertical="top" wrapText="1"/>
      <protection locked="0"/>
    </xf>
    <xf numFmtId="0" fontId="33" fillId="0" borderId="0"/>
    <xf numFmtId="0" fontId="33" fillId="0" borderId="0"/>
    <xf numFmtId="0" fontId="33" fillId="0" borderId="0"/>
    <xf numFmtId="0" fontId="33" fillId="0" borderId="0"/>
    <xf numFmtId="0" fontId="33"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5" fillId="0" borderId="0"/>
    <xf numFmtId="0" fontId="16" fillId="0" borderId="0"/>
    <xf numFmtId="0" fontId="15" fillId="0" borderId="0"/>
    <xf numFmtId="0" fontId="15" fillId="0" borderId="0"/>
    <xf numFmtId="0" fontId="146" fillId="0" borderId="0"/>
    <xf numFmtId="0" fontId="33" fillId="0" borderId="0"/>
    <xf numFmtId="0" fontId="33" fillId="0" borderId="0"/>
    <xf numFmtId="0" fontId="33" fillId="0" borderId="0"/>
    <xf numFmtId="0" fontId="33" fillId="0" borderId="0"/>
    <xf numFmtId="0" fontId="33"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7" fillId="0" borderId="0"/>
    <xf numFmtId="0" fontId="16" fillId="0" borderId="0"/>
    <xf numFmtId="49" fontId="15" fillId="0" borderId="0" applyProtection="0"/>
    <xf numFmtId="49" fontId="15" fillId="0" borderId="0" applyProtection="0"/>
    <xf numFmtId="0" fontId="16" fillId="0" borderId="0"/>
    <xf numFmtId="0" fontId="15" fillId="0" borderId="0"/>
    <xf numFmtId="0" fontId="15" fillId="0" borderId="0"/>
    <xf numFmtId="0" fontId="16" fillId="0" borderId="0"/>
    <xf numFmtId="0" fontId="15" fillId="0" borderId="0"/>
    <xf numFmtId="0" fontId="16" fillId="0" borderId="0"/>
    <xf numFmtId="0" fontId="145" fillId="0" borderId="0" applyAlignment="0">
      <alignment vertical="top"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6" fillId="0" borderId="0"/>
    <xf numFmtId="0" fontId="15" fillId="0" borderId="0"/>
    <xf numFmtId="0" fontId="15" fillId="0" borderId="0"/>
    <xf numFmtId="0" fontId="15" fillId="0" borderId="0"/>
    <xf numFmtId="0" fontId="15" fillId="0" borderId="0"/>
    <xf numFmtId="0" fontId="119" fillId="0" borderId="0"/>
    <xf numFmtId="0" fontId="15" fillId="0" borderId="0"/>
    <xf numFmtId="0" fontId="145" fillId="0" borderId="0">
      <protection locked="0"/>
    </xf>
    <xf numFmtId="0" fontId="15" fillId="0" borderId="0"/>
    <xf numFmtId="0" fontId="15" fillId="0" borderId="0"/>
    <xf numFmtId="0" fontId="16" fillId="0" borderId="0"/>
    <xf numFmtId="0" fontId="15" fillId="0" borderId="0"/>
    <xf numFmtId="0" fontId="145" fillId="0" borderId="0" applyAlignment="0">
      <alignment vertical="top" wrapText="1"/>
      <protection locked="0"/>
    </xf>
    <xf numFmtId="0" fontId="15" fillId="0" borderId="0"/>
    <xf numFmtId="0" fontId="16" fillId="0" borderId="0"/>
    <xf numFmtId="0" fontId="15" fillId="0" borderId="0"/>
    <xf numFmtId="0" fontId="15" fillId="0" borderId="0"/>
    <xf numFmtId="0" fontId="16" fillId="0" borderId="0"/>
    <xf numFmtId="0" fontId="15" fillId="0" borderId="0"/>
    <xf numFmtId="0" fontId="16" fillId="0" borderId="0"/>
    <xf numFmtId="0" fontId="15" fillId="0" borderId="0"/>
    <xf numFmtId="0" fontId="16" fillId="0" borderId="0"/>
    <xf numFmtId="0" fontId="15" fillId="0" borderId="0"/>
    <xf numFmtId="0" fontId="145" fillId="0" borderId="0">
      <protection locked="0"/>
    </xf>
    <xf numFmtId="0" fontId="1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9" fillId="0" borderId="0"/>
    <xf numFmtId="0" fontId="33" fillId="0" borderId="0"/>
    <xf numFmtId="49" fontId="15" fillId="0" borderId="0" applyProtection="0"/>
    <xf numFmtId="49" fontId="15" fillId="0" borderId="0" applyProtection="0"/>
    <xf numFmtId="0" fontId="16" fillId="0" borderId="0"/>
    <xf numFmtId="0" fontId="16" fillId="0" borderId="0"/>
    <xf numFmtId="0" fontId="145" fillId="0" borderId="0" applyAlignment="0">
      <alignment vertical="top" wrapText="1"/>
      <protection locked="0"/>
    </xf>
    <xf numFmtId="0" fontId="16" fillId="0" borderId="0"/>
    <xf numFmtId="49" fontId="15" fillId="0" borderId="0" applyProtection="0"/>
    <xf numFmtId="49" fontId="15" fillId="0" borderId="0" applyProtection="0"/>
    <xf numFmtId="0" fontId="16" fillId="0" borderId="0"/>
    <xf numFmtId="49" fontId="15" fillId="0" borderId="0" applyProtection="0"/>
    <xf numFmtId="49" fontId="15" fillId="0" borderId="0" applyProtection="0"/>
    <xf numFmtId="0" fontId="16" fillId="0" borderId="0"/>
    <xf numFmtId="49" fontId="15" fillId="0" borderId="0" applyProtection="0"/>
    <xf numFmtId="49" fontId="15" fillId="0" borderId="0" applyProtection="0"/>
    <xf numFmtId="0" fontId="16" fillId="0" borderId="0"/>
    <xf numFmtId="49" fontId="15" fillId="0" borderId="0" applyProtection="0"/>
    <xf numFmtId="49" fontId="15" fillId="0" borderId="0" applyProtection="0"/>
    <xf numFmtId="0" fontId="16" fillId="0" borderId="0"/>
    <xf numFmtId="49" fontId="15" fillId="0" borderId="0" applyProtection="0"/>
    <xf numFmtId="49" fontId="15" fillId="0" borderId="0" applyProtection="0"/>
    <xf numFmtId="0" fontId="16"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34"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34" fillId="0" borderId="0"/>
    <xf numFmtId="0" fontId="15" fillId="0" borderId="0"/>
    <xf numFmtId="0" fontId="15" fillId="0" borderId="0"/>
    <xf numFmtId="0" fontId="15" fillId="0" borderId="0"/>
    <xf numFmtId="0" fontId="15" fillId="0" borderId="0"/>
    <xf numFmtId="0" fontId="15" fillId="0" borderId="0"/>
    <xf numFmtId="0" fontId="34" fillId="0" borderId="0"/>
    <xf numFmtId="0" fontId="148" fillId="0" borderId="0">
      <alignment vertical="top" wrapText="1"/>
      <protection locked="0"/>
    </xf>
    <xf numFmtId="0" fontId="148" fillId="0" borderId="0">
      <alignment vertical="top" wrapText="1"/>
      <protection locked="0"/>
    </xf>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219" fontId="15" fillId="0" borderId="0">
      <alignment vertical="center"/>
    </xf>
    <xf numFmtId="49" fontId="16" fillId="0" borderId="0"/>
    <xf numFmtId="0" fontId="149" fillId="0" borderId="0"/>
    <xf numFmtId="219" fontId="15" fillId="0" borderId="0">
      <alignment vertical="center"/>
    </xf>
    <xf numFmtId="0" fontId="150" fillId="0" borderId="0"/>
    <xf numFmtId="0" fontId="16" fillId="0" borderId="0"/>
    <xf numFmtId="0" fontId="149" fillId="0" borderId="0"/>
    <xf numFmtId="0" fontId="15" fillId="0" borderId="0"/>
    <xf numFmtId="0" fontId="16" fillId="0" borderId="0"/>
    <xf numFmtId="0" fontId="16" fillId="0" borderId="0"/>
    <xf numFmtId="49" fontId="16" fillId="0" borderId="0"/>
    <xf numFmtId="0" fontId="16" fillId="0" borderId="0"/>
    <xf numFmtId="0" fontId="16" fillId="0" borderId="0"/>
    <xf numFmtId="0" fontId="149" fillId="0" borderId="0"/>
    <xf numFmtId="0" fontId="16" fillId="0" borderId="0"/>
    <xf numFmtId="0" fontId="16" fillId="0" borderId="0"/>
    <xf numFmtId="0" fontId="16" fillId="0" borderId="0"/>
    <xf numFmtId="49" fontId="16" fillId="0" borderId="0"/>
    <xf numFmtId="49" fontId="16" fillId="0" borderId="0"/>
    <xf numFmtId="0" fontId="34"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15" fillId="0" borderId="0"/>
    <xf numFmtId="0" fontId="15" fillId="0" borderId="0"/>
    <xf numFmtId="49" fontId="16" fillId="0" borderId="0"/>
    <xf numFmtId="0" fontId="15" fillId="0" borderId="0"/>
    <xf numFmtId="0" fontId="16" fillId="0" borderId="0"/>
    <xf numFmtId="0" fontId="16" fillId="0" borderId="0"/>
    <xf numFmtId="0" fontId="16" fillId="0" borderId="0"/>
    <xf numFmtId="0" fontId="16" fillId="0" borderId="0"/>
    <xf numFmtId="0" fontId="16" fillId="0" borderId="0"/>
    <xf numFmtId="49" fontId="16" fillId="0" borderId="0"/>
    <xf numFmtId="0" fontId="15" fillId="0" borderId="0"/>
    <xf numFmtId="0" fontId="16"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16" fillId="0" borderId="0"/>
    <xf numFmtId="0" fontId="16" fillId="0" borderId="0"/>
    <xf numFmtId="0" fontId="16" fillId="0" borderId="0"/>
    <xf numFmtId="0" fontId="16" fillId="0" borderId="0"/>
    <xf numFmtId="0" fontId="145" fillId="0" borderId="0" applyAlignment="0">
      <alignment vertical="top"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5" fillId="0" borderId="0" applyAlignment="0">
      <alignment vertical="top" wrapText="1"/>
      <protection locked="0"/>
    </xf>
    <xf numFmtId="0" fontId="16" fillId="0" borderId="0"/>
    <xf numFmtId="0" fontId="145" fillId="0" borderId="0" applyAlignment="0">
      <alignment vertical="top" wrapText="1"/>
      <protection locked="0"/>
    </xf>
    <xf numFmtId="0" fontId="16" fillId="0" borderId="0"/>
    <xf numFmtId="0" fontId="15" fillId="0" borderId="0"/>
    <xf numFmtId="0" fontId="16" fillId="0" borderId="0"/>
    <xf numFmtId="0" fontId="145" fillId="0" borderId="0" applyAlignment="0">
      <alignment vertical="top" wrapText="1"/>
      <protection locked="0"/>
    </xf>
    <xf numFmtId="0" fontId="16" fillId="0" borderId="0"/>
    <xf numFmtId="0" fontId="16" fillId="0" borderId="0"/>
    <xf numFmtId="0" fontId="16" fillId="0" borderId="0"/>
    <xf numFmtId="0" fontId="145" fillId="0" borderId="0" applyAlignment="0">
      <alignment vertical="top" wrapText="1"/>
      <protection locked="0"/>
    </xf>
    <xf numFmtId="0" fontId="15" fillId="0" borderId="0"/>
    <xf numFmtId="0" fontId="34"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34" fillId="0" borderId="0"/>
    <xf numFmtId="0" fontId="34" fillId="0" borderId="0"/>
    <xf numFmtId="0" fontId="15" fillId="0" borderId="0"/>
    <xf numFmtId="0" fontId="16" fillId="0" borderId="0"/>
    <xf numFmtId="0" fontId="16" fillId="0" borderId="0"/>
    <xf numFmtId="0" fontId="16" fillId="0" borderId="0"/>
    <xf numFmtId="0" fontId="16" fillId="0" borderId="0"/>
    <xf numFmtId="0" fontId="145" fillId="0" borderId="0">
      <protection locked="0"/>
    </xf>
    <xf numFmtId="0" fontId="16" fillId="0" borderId="0"/>
    <xf numFmtId="0" fontId="16" fillId="0" borderId="0"/>
    <xf numFmtId="0" fontId="16" fillId="0" borderId="0"/>
    <xf numFmtId="49" fontId="15" fillId="0" borderId="0" applyProtection="0"/>
    <xf numFmtId="0" fontId="145" fillId="0" borderId="0">
      <protection locked="0"/>
    </xf>
    <xf numFmtId="0" fontId="34" fillId="0" borderId="0"/>
    <xf numFmtId="0" fontId="34" fillId="0" borderId="0"/>
    <xf numFmtId="0" fontId="34" fillId="0" borderId="0"/>
    <xf numFmtId="0" fontId="1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45" fillId="0" borderId="0" applyAlignment="0">
      <alignment vertical="top" wrapText="1"/>
      <protection locked="0"/>
    </xf>
    <xf numFmtId="49" fontId="16" fillId="0" borderId="0"/>
    <xf numFmtId="0" fontId="15" fillId="0" borderId="0"/>
    <xf numFmtId="0" fontId="15" fillId="0" borderId="0"/>
    <xf numFmtId="49"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218" fontId="15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5" fillId="0" borderId="0" applyAlignment="0">
      <alignment vertical="top" wrapText="1"/>
      <protection locked="0"/>
    </xf>
    <xf numFmtId="0" fontId="16" fillId="0" borderId="0"/>
    <xf numFmtId="0" fontId="145" fillId="0" borderId="0" applyAlignment="0">
      <alignment vertical="top"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5" fillId="0" borderId="0" applyAlignment="0">
      <alignment vertical="top" wrapText="1"/>
      <protection locked="0"/>
    </xf>
    <xf numFmtId="0" fontId="16" fillId="0" borderId="0"/>
    <xf numFmtId="0" fontId="145" fillId="0" borderId="0" applyAlignment="0">
      <alignment vertical="top" wrapText="1"/>
      <protection locked="0"/>
    </xf>
    <xf numFmtId="0" fontId="16" fillId="0" borderId="0"/>
    <xf numFmtId="0" fontId="145" fillId="0" borderId="0" applyAlignment="0">
      <alignment vertical="top" wrapText="1"/>
      <protection locked="0"/>
    </xf>
    <xf numFmtId="0" fontId="16" fillId="0" borderId="0"/>
    <xf numFmtId="0" fontId="16" fillId="0" borderId="0"/>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6" fillId="0" borderId="0"/>
    <xf numFmtId="0" fontId="15" fillId="0" borderId="0"/>
    <xf numFmtId="0" fontId="15" fillId="0" borderId="0"/>
    <xf numFmtId="0" fontId="16" fillId="0" borderId="0"/>
    <xf numFmtId="0" fontId="15" fillId="0" borderId="0"/>
    <xf numFmtId="0" fontId="15" fillId="0" borderId="0"/>
    <xf numFmtId="0" fontId="16" fillId="0" borderId="0"/>
    <xf numFmtId="0" fontId="15" fillId="0" borderId="0"/>
    <xf numFmtId="0" fontId="15" fillId="0" borderId="0"/>
    <xf numFmtId="0" fontId="16" fillId="0" borderId="0"/>
    <xf numFmtId="0" fontId="15" fillId="0" borderId="0"/>
    <xf numFmtId="0" fontId="15" fillId="0" borderId="0"/>
    <xf numFmtId="0" fontId="16" fillId="0" borderId="0"/>
    <xf numFmtId="0" fontId="15" fillId="0" borderId="0"/>
    <xf numFmtId="0" fontId="15" fillId="0" borderId="0"/>
    <xf numFmtId="0" fontId="16"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8" fillId="0" borderId="0"/>
    <xf numFmtId="0" fontId="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52" fillId="0" borderId="0"/>
    <xf numFmtId="0" fontId="153" fillId="0" borderId="0"/>
    <xf numFmtId="0" fontId="16" fillId="12" borderId="66" applyNumberFormat="0" applyFont="0" applyAlignment="0" applyProtection="0"/>
    <xf numFmtId="0" fontId="15" fillId="22" borderId="66" applyNumberFormat="0" applyAlignment="0" applyProtection="0"/>
    <xf numFmtId="199" fontId="154" fillId="0" borderId="26" applyNumberFormat="0" applyFill="0" applyBorder="0" applyAlignment="0" applyProtection="0"/>
    <xf numFmtId="185" fontId="40" fillId="75" borderId="28" applyProtection="0">
      <alignment vertical="center" wrapText="1"/>
    </xf>
    <xf numFmtId="0" fontId="16" fillId="0" borderId="0" applyFont="0" applyFill="0" applyBorder="0" applyAlignment="0" applyProtection="0"/>
    <xf numFmtId="0" fontId="16" fillId="0" borderId="0" applyFont="0" applyFill="0" applyBorder="0" applyAlignment="0" applyProtection="0"/>
    <xf numFmtId="41" fontId="16" fillId="0" borderId="0" applyFont="0" applyFill="0" applyBorder="0" applyAlignment="0" applyProtection="0"/>
    <xf numFmtId="4" fontId="29" fillId="0" borderId="0" applyFont="0" applyFill="0" applyBorder="0" applyAlignment="0" applyProtection="0"/>
    <xf numFmtId="0" fontId="155" fillId="60" borderId="67" applyNumberFormat="0" applyAlignment="0" applyProtection="0"/>
    <xf numFmtId="0" fontId="155" fillId="20" borderId="67" applyNumberFormat="0" applyAlignment="0" applyProtection="0"/>
    <xf numFmtId="194" fontId="75" fillId="0" borderId="68" applyFont="0" applyFill="0" applyBorder="0" applyAlignment="0" applyProtection="0">
      <alignment horizontal="right"/>
    </xf>
    <xf numFmtId="220" fontId="70" fillId="0" borderId="0" applyFont="0" applyFill="0" applyBorder="0" applyAlignment="0" applyProtection="0"/>
    <xf numFmtId="221" fontId="70" fillId="0" borderId="0" applyFont="0" applyFill="0" applyBorder="0" applyAlignment="0" applyProtection="0"/>
    <xf numFmtId="192" fontId="16" fillId="0" borderId="0" applyFont="0" applyFill="0" applyBorder="0" applyAlignment="0" applyProtection="0"/>
    <xf numFmtId="222" fontId="16" fillId="0" borderId="0" applyFont="0" applyFill="0" applyBorder="0" applyAlignment="0" applyProtection="0"/>
    <xf numFmtId="10" fontId="16" fillId="0" borderId="0" applyFont="0" applyFill="0" applyBorder="0" applyAlignment="0" applyProtection="0"/>
    <xf numFmtId="223" fontId="156" fillId="0" borderId="0" applyFont="0" applyFill="0" applyBorder="0" applyAlignment="0" applyProtection="0"/>
    <xf numFmtId="224" fontId="156" fillId="0" borderId="0" applyFont="0" applyFill="0" applyBorder="0" applyAlignment="0" applyProtection="0"/>
    <xf numFmtId="10" fontId="70" fillId="0" borderId="0" applyFont="0" applyFill="0" applyBorder="0" applyAlignment="0" applyProtection="0"/>
    <xf numFmtId="0" fontId="18" fillId="0" borderId="43" applyBorder="0">
      <alignment horizontal="left" vertical="center"/>
    </xf>
    <xf numFmtId="0" fontId="157" fillId="0" borderId="0"/>
    <xf numFmtId="0" fontId="158" fillId="0" borderId="55" applyBorder="0"/>
    <xf numFmtId="0" fontId="19" fillId="0" borderId="69">
      <alignment horizontal="center" vertical="center" wrapText="1"/>
    </xf>
    <xf numFmtId="0" fontId="19" fillId="0" borderId="69">
      <alignment horizontal="center" vertical="center" wrapText="1"/>
    </xf>
    <xf numFmtId="0" fontId="159" fillId="0" borderId="30"/>
    <xf numFmtId="0" fontId="160" fillId="0" borderId="0"/>
    <xf numFmtId="0" fontId="58" fillId="0" borderId="28">
      <alignment vertical="center" wrapText="1"/>
      <protection locked="0"/>
    </xf>
    <xf numFmtId="0" fontId="161" fillId="0" borderId="0">
      <alignment wrapText="1"/>
    </xf>
    <xf numFmtId="0" fontId="162" fillId="0" borderId="28">
      <alignment horizontal="justify" vertical="center" wrapText="1"/>
      <protection locked="0"/>
    </xf>
    <xf numFmtId="0" fontId="58" fillId="0" borderId="28">
      <alignment horizontal="justify" vertical="center" wrapText="1"/>
      <protection locked="0"/>
    </xf>
    <xf numFmtId="49" fontId="15" fillId="0" borderId="0" applyBorder="0" applyProtection="0">
      <alignment horizontal="center"/>
    </xf>
    <xf numFmtId="169" fontId="15" fillId="0" borderId="0">
      <protection locked="0"/>
    </xf>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34" fillId="12" borderId="66" applyNumberFormat="0" applyFont="0" applyAlignment="0" applyProtection="0"/>
    <xf numFmtId="0" fontId="15" fillId="22" borderId="66"/>
    <xf numFmtId="0" fontId="15" fillId="22" borderId="66"/>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15"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34" fillId="12" borderId="66" applyNumberFormat="0" applyFont="0" applyAlignment="0" applyProtection="0"/>
    <xf numFmtId="0" fontId="77" fillId="62" borderId="27"/>
    <xf numFmtId="0" fontId="116" fillId="0" borderId="60" applyNumberFormat="0" applyFill="0" applyAlignment="0" applyProtection="0"/>
    <xf numFmtId="193" fontId="29" fillId="0" borderId="0" applyFill="0" applyBorder="0" applyAlignment="0"/>
    <xf numFmtId="189" fontId="29" fillId="0" borderId="0" applyFill="0" applyBorder="0" applyAlignment="0"/>
    <xf numFmtId="193" fontId="29" fillId="0" borderId="0" applyFill="0" applyBorder="0" applyAlignment="0"/>
    <xf numFmtId="194" fontId="29" fillId="0" borderId="0" applyFill="0" applyBorder="0" applyAlignment="0"/>
    <xf numFmtId="189" fontId="29" fillId="0" borderId="0" applyFill="0" applyBorder="0" applyAlignment="0"/>
    <xf numFmtId="9" fontId="16"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212" fontId="71" fillId="0" borderId="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63"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34" fillId="0" borderId="0" applyFont="0" applyFill="0" applyBorder="0" applyAlignment="0" applyProtection="0"/>
    <xf numFmtId="10" fontId="15" fillId="0" borderId="0" applyProtection="0"/>
    <xf numFmtId="0" fontId="164" fillId="0" borderId="60" applyNumberFormat="0" applyFill="0" applyAlignment="0" applyProtection="0"/>
    <xf numFmtId="0" fontId="116" fillId="0" borderId="60" applyNumberFormat="0" applyFill="0" applyAlignment="0" applyProtection="0"/>
    <xf numFmtId="0" fontId="116" fillId="0" borderId="60"/>
    <xf numFmtId="0" fontId="116" fillId="0" borderId="60"/>
    <xf numFmtId="0" fontId="164" fillId="0" borderId="60" applyNumberFormat="0" applyFill="0" applyAlignment="0" applyProtection="0"/>
    <xf numFmtId="0" fontId="116" fillId="0" borderId="60" applyNumberFormat="0" applyFill="0" applyAlignment="0" applyProtection="0"/>
    <xf numFmtId="0" fontId="164" fillId="0" borderId="60" applyNumberFormat="0" applyFill="0" applyAlignment="0" applyProtection="0"/>
    <xf numFmtId="0" fontId="116" fillId="0" borderId="60" applyNumberFormat="0" applyFill="0" applyAlignment="0" applyProtection="0"/>
    <xf numFmtId="0" fontId="164" fillId="0" borderId="60" applyNumberFormat="0" applyFill="0" applyAlignment="0" applyProtection="0"/>
    <xf numFmtId="0" fontId="115" fillId="0" borderId="59" applyNumberFormat="0" applyFill="0" applyAlignment="0" applyProtection="0"/>
    <xf numFmtId="0" fontId="115" fillId="0" borderId="59" applyNumberFormat="0" applyFill="0" applyAlignment="0" applyProtection="0"/>
    <xf numFmtId="3" fontId="42" fillId="0" borderId="27" applyFill="0">
      <alignment horizontal="right" vertical="center"/>
    </xf>
    <xf numFmtId="0" fontId="77" fillId="0" borderId="28">
      <alignment horizontal="left" vertical="center" wrapText="1" indent="1"/>
    </xf>
    <xf numFmtId="0" fontId="42" fillId="0" borderId="27">
      <alignment horizontal="left" vertical="center" wrapText="1"/>
    </xf>
    <xf numFmtId="0" fontId="42" fillId="0" borderId="27">
      <alignment horizontal="left" vertical="center" wrapText="1"/>
    </xf>
    <xf numFmtId="0" fontId="15" fillId="0" borderId="70" applyProtection="0">
      <alignment horizontal="center"/>
    </xf>
    <xf numFmtId="0" fontId="15" fillId="0" borderId="0" applyProtection="0"/>
    <xf numFmtId="4" fontId="15" fillId="0" borderId="71" applyProtection="0"/>
    <xf numFmtId="169" fontId="15" fillId="0" borderId="71"/>
    <xf numFmtId="0" fontId="165" fillId="0" borderId="0" applyNumberFormat="0" applyBorder="0" applyProtection="0"/>
    <xf numFmtId="225" fontId="165" fillId="0" borderId="0" applyBorder="0" applyProtection="0"/>
    <xf numFmtId="0" fontId="64" fillId="0" borderId="0"/>
    <xf numFmtId="40" fontId="166" fillId="0" borderId="0" applyFont="0" applyFill="0" applyBorder="0" applyAlignment="0" applyProtection="0"/>
    <xf numFmtId="38" fontId="166" fillId="0" borderId="0" applyFont="0" applyFill="0" applyBorder="0" applyAlignment="0" applyProtection="0"/>
    <xf numFmtId="38" fontId="70" fillId="70" borderId="0" applyNumberFormat="0" applyFont="0" applyBorder="0" applyAlignment="0" applyProtection="0"/>
    <xf numFmtId="0" fontId="135" fillId="0" borderId="0" applyNumberFormat="0" applyFill="0" applyBorder="0" applyAlignment="0" applyProtection="0"/>
    <xf numFmtId="0" fontId="167" fillId="0" borderId="0" applyNumberFormat="0"/>
    <xf numFmtId="0" fontId="13" fillId="0" borderId="0"/>
    <xf numFmtId="0" fontId="13" fillId="0" borderId="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9"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0" fontId="168" fillId="0" borderId="0" applyNumberFormat="0" applyFill="0" applyAlignment="0" applyProtection="0"/>
    <xf numFmtId="185" fontId="40" fillId="76" borderId="28" applyProtection="0">
      <alignment vertical="center"/>
    </xf>
    <xf numFmtId="185" fontId="40" fillId="76" borderId="28" applyProtection="0">
      <alignment vertical="center"/>
    </xf>
    <xf numFmtId="169" fontId="13" fillId="0" borderId="0" applyBorder="0"/>
    <xf numFmtId="4" fontId="13" fillId="0" borderId="0" applyBorder="0"/>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1" fontId="15" fillId="0" borderId="0">
      <alignment horizontal="center" vertical="center"/>
      <protection locked="0"/>
    </xf>
    <xf numFmtId="0" fontId="54" fillId="0" borderId="35" applyNumberFormat="0" applyFill="0" applyAlignment="0" applyProtection="0"/>
    <xf numFmtId="0" fontId="170" fillId="13" borderId="0" applyNumberFormat="0" applyBorder="0" applyAlignment="0" applyProtection="0"/>
    <xf numFmtId="0" fontId="76" fillId="13" borderId="0" applyNumberFormat="0" applyBorder="0" applyAlignment="0" applyProtection="0"/>
    <xf numFmtId="0" fontId="76" fillId="14" borderId="0"/>
    <xf numFmtId="0" fontId="76" fillId="14" borderId="0"/>
    <xf numFmtId="0" fontId="170" fillId="13" borderId="0" applyNumberFormat="0" applyBorder="0" applyAlignment="0" applyProtection="0"/>
    <xf numFmtId="0" fontId="76" fillId="13" borderId="0" applyNumberFormat="0" applyBorder="0" applyAlignment="0" applyProtection="0"/>
    <xf numFmtId="0" fontId="170" fillId="13" borderId="0" applyNumberFormat="0" applyBorder="0" applyAlignment="0" applyProtection="0"/>
    <xf numFmtId="0" fontId="76" fillId="13" borderId="0" applyNumberFormat="0" applyBorder="0" applyAlignment="0" applyProtection="0"/>
    <xf numFmtId="0" fontId="170" fillId="13"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171" fillId="0" borderId="0"/>
    <xf numFmtId="0" fontId="15" fillId="0" borderId="0"/>
    <xf numFmtId="4" fontId="172" fillId="0" borderId="0" applyFill="0" applyBorder="0" applyProtection="0">
      <alignment horizontal="left"/>
    </xf>
    <xf numFmtId="4" fontId="173" fillId="0" borderId="0" applyFill="0" applyBorder="0" applyProtection="0"/>
    <xf numFmtId="4" fontId="174" fillId="0" borderId="0" applyFill="0" applyBorder="0" applyProtection="0"/>
    <xf numFmtId="4" fontId="175" fillId="0" borderId="0" applyFill="0" applyProtection="0"/>
    <xf numFmtId="4" fontId="176" fillId="0" borderId="0" applyFill="0" applyBorder="0" applyProtection="0"/>
    <xf numFmtId="4" fontId="175" fillId="0" borderId="0" applyFill="0" applyBorder="0" applyProtection="0"/>
    <xf numFmtId="0" fontId="177" fillId="77" borderId="0">
      <alignment horizontal="left"/>
    </xf>
    <xf numFmtId="0" fontId="178" fillId="78" borderId="0"/>
    <xf numFmtId="0" fontId="27" fillId="0" borderId="0"/>
    <xf numFmtId="0" fontId="31" fillId="0" borderId="0"/>
    <xf numFmtId="0" fontId="29" fillId="0" borderId="0"/>
    <xf numFmtId="0" fontId="27" fillId="0" borderId="0"/>
    <xf numFmtId="0" fontId="15" fillId="0" borderId="0" applyProtection="0"/>
    <xf numFmtId="0" fontId="31" fillId="0" borderId="0"/>
    <xf numFmtId="0" fontId="16" fillId="0" borderId="0"/>
    <xf numFmtId="0" fontId="31" fillId="0" borderId="0"/>
    <xf numFmtId="0" fontId="29" fillId="0" borderId="0"/>
    <xf numFmtId="0" fontId="16" fillId="0" borderId="0"/>
    <xf numFmtId="0" fontId="29" fillId="0" borderId="0"/>
    <xf numFmtId="0" fontId="179" fillId="0" borderId="0"/>
    <xf numFmtId="0" fontId="27" fillId="0" borderId="0"/>
    <xf numFmtId="0" fontId="120" fillId="0" borderId="0"/>
    <xf numFmtId="38" fontId="180" fillId="0" borderId="0" applyFill="0" applyBorder="0" applyAlignment="0" applyProtection="0"/>
    <xf numFmtId="223" fontId="181" fillId="0" borderId="0" applyFill="0" applyBorder="0" applyAlignment="0" applyProtection="0"/>
    <xf numFmtId="226" fontId="18" fillId="0" borderId="48">
      <alignment vertical="top" wrapText="1"/>
      <protection locked="0"/>
    </xf>
    <xf numFmtId="49" fontId="182" fillId="0" borderId="0" applyFill="0" applyBorder="0" applyProtection="0"/>
    <xf numFmtId="49" fontId="72" fillId="0" borderId="0" applyFill="0" applyBorder="0" applyAlignment="0"/>
    <xf numFmtId="227" fontId="16" fillId="0" borderId="0" applyFill="0" applyBorder="0" applyAlignment="0"/>
    <xf numFmtId="228" fontId="16" fillId="0" borderId="0" applyFill="0" applyBorder="0" applyAlignment="0"/>
    <xf numFmtId="0" fontId="183" fillId="0" borderId="0" applyNumberFormat="0" applyFill="0" applyBorder="0" applyAlignment="0" applyProtection="0"/>
    <xf numFmtId="0" fontId="115" fillId="0" borderId="0" applyNumberFormat="0" applyFill="0" applyBorder="0" applyAlignment="0" applyProtection="0"/>
    <xf numFmtId="0" fontId="115" fillId="0" borderId="0"/>
    <xf numFmtId="0" fontId="115" fillId="0" borderId="0"/>
    <xf numFmtId="0" fontId="183" fillId="0" borderId="0" applyNumberFormat="0" applyFill="0" applyBorder="0" applyAlignment="0" applyProtection="0"/>
    <xf numFmtId="0" fontId="115" fillId="0" borderId="0" applyNumberFormat="0" applyFill="0" applyBorder="0" applyAlignment="0" applyProtection="0"/>
    <xf numFmtId="0" fontId="183" fillId="0" borderId="0" applyNumberFormat="0" applyFill="0" applyBorder="0" applyAlignment="0" applyProtection="0"/>
    <xf numFmtId="0" fontId="115" fillId="0" borderId="0" applyNumberFormat="0" applyFill="0" applyBorder="0" applyAlignment="0" applyProtection="0"/>
    <xf numFmtId="0" fontId="183" fillId="0" borderId="0" applyNumberFormat="0" applyFill="0" applyBorder="0" applyAlignment="0" applyProtection="0"/>
    <xf numFmtId="0" fontId="115" fillId="0" borderId="0" applyNumberFormat="0" applyFill="0" applyBorder="0" applyAlignment="0" applyProtection="0"/>
    <xf numFmtId="49" fontId="13" fillId="0" borderId="43" applyNumberFormat="0" applyBorder="0">
      <alignment horizontal="left" vertical="center"/>
    </xf>
    <xf numFmtId="229" fontId="70" fillId="0" borderId="0" applyFont="0" applyFill="0" applyBorder="0" applyAlignment="0" applyProtection="0"/>
    <xf numFmtId="230" fontId="70" fillId="0" borderId="0" applyFont="0" applyFill="0" applyBorder="0" applyAlignment="0" applyProtection="0"/>
    <xf numFmtId="18" fontId="74" fillId="0" borderId="0" applyFont="0" applyFill="0" applyBorder="0" applyAlignment="0" applyProtection="0">
      <alignment horizontal="left"/>
    </xf>
    <xf numFmtId="0" fontId="135" fillId="0" borderId="0" applyNumberFormat="0" applyFill="0" applyBorder="0" applyAlignment="0" applyProtection="0"/>
    <xf numFmtId="0" fontId="136" fillId="0" borderId="0" applyNumberFormat="0" applyFill="0" applyBorder="0" applyAlignment="0" applyProtection="0"/>
    <xf numFmtId="0" fontId="184" fillId="79" borderId="0">
      <alignment horizontal="right"/>
    </xf>
    <xf numFmtId="0" fontId="54" fillId="0" borderId="36" applyNumberFormat="0" applyFill="0" applyAlignment="0" applyProtection="0"/>
    <xf numFmtId="0" fontId="69" fillId="0" borderId="72" applyNumberFormat="0" applyFont="0" applyFill="0" applyAlignment="0" applyProtection="0"/>
    <xf numFmtId="0" fontId="54" fillId="0" borderId="34" applyNumberFormat="0" applyFill="0" applyAlignment="0" applyProtection="0"/>
    <xf numFmtId="0" fontId="69" fillId="0" borderId="72" applyNumberFormat="0" applyFont="0" applyFill="0" applyAlignment="0" applyProtection="0"/>
    <xf numFmtId="0" fontId="177" fillId="0" borderId="0"/>
    <xf numFmtId="0" fontId="185" fillId="67" borderId="47">
      <alignment vertical="center"/>
    </xf>
    <xf numFmtId="10" fontId="156" fillId="0" borderId="73" applyNumberFormat="0" applyFont="0" applyFill="0" applyAlignment="0" applyProtection="0"/>
    <xf numFmtId="0" fontId="186" fillId="2" borderId="31" applyNumberFormat="0" applyAlignment="0" applyProtection="0"/>
    <xf numFmtId="0" fontId="110" fillId="5" borderId="31" applyNumberFormat="0" applyAlignment="0" applyProtection="0"/>
    <xf numFmtId="0" fontId="110" fillId="19" borderId="31"/>
    <xf numFmtId="0" fontId="110" fillId="19" borderId="31"/>
    <xf numFmtId="0" fontId="186" fillId="2" borderId="31" applyNumberFormat="0" applyAlignment="0" applyProtection="0"/>
    <xf numFmtId="0" fontId="110" fillId="5" borderId="31" applyNumberFormat="0" applyAlignment="0" applyProtection="0"/>
    <xf numFmtId="0" fontId="186" fillId="2" borderId="31" applyNumberFormat="0" applyAlignment="0" applyProtection="0"/>
    <xf numFmtId="0" fontId="110" fillId="5" borderId="31" applyNumberFormat="0" applyAlignment="0" applyProtection="0"/>
    <xf numFmtId="0" fontId="186" fillId="2" borderId="31" applyNumberFormat="0" applyAlignment="0" applyProtection="0"/>
    <xf numFmtId="0" fontId="110" fillId="2" borderId="31" applyNumberFormat="0" applyAlignment="0" applyProtection="0"/>
    <xf numFmtId="0" fontId="110" fillId="2" borderId="31" applyNumberFormat="0" applyAlignment="0" applyProtection="0"/>
    <xf numFmtId="0" fontId="15" fillId="0" borderId="27">
      <alignment horizontal="center" vertical="center"/>
      <protection locked="0"/>
    </xf>
    <xf numFmtId="0" fontId="15" fillId="0" borderId="27">
      <alignment horizontal="center" vertical="center"/>
      <protection locked="0"/>
    </xf>
    <xf numFmtId="0" fontId="13" fillId="0" borderId="0"/>
    <xf numFmtId="0" fontId="13" fillId="0" borderId="0">
      <alignment horizontal="center"/>
    </xf>
    <xf numFmtId="0" fontId="15" fillId="0" borderId="0"/>
    <xf numFmtId="4" fontId="15" fillId="0" borderId="0"/>
    <xf numFmtId="0" fontId="187" fillId="60" borderId="31" applyNumberFormat="0" applyAlignment="0" applyProtection="0"/>
    <xf numFmtId="0" fontId="49" fillId="3" borderId="31" applyNumberFormat="0" applyAlignment="0" applyProtection="0"/>
    <xf numFmtId="0" fontId="49" fillId="30" borderId="31"/>
    <xf numFmtId="0" fontId="49" fillId="30" borderId="31"/>
    <xf numFmtId="0" fontId="187" fillId="60" borderId="31" applyNumberFormat="0" applyAlignment="0" applyProtection="0"/>
    <xf numFmtId="0" fontId="49" fillId="3" borderId="31" applyNumberFormat="0" applyAlignment="0" applyProtection="0"/>
    <xf numFmtId="0" fontId="187" fillId="60" borderId="31" applyNumberFormat="0" applyAlignment="0" applyProtection="0"/>
    <xf numFmtId="0" fontId="49" fillId="3" borderId="31" applyNumberFormat="0" applyAlignment="0" applyProtection="0"/>
    <xf numFmtId="0" fontId="187" fillId="60" borderId="31" applyNumberFormat="0" applyAlignment="0" applyProtection="0"/>
    <xf numFmtId="0" fontId="48" fillId="60" borderId="31" applyNumberFormat="0" applyAlignment="0" applyProtection="0"/>
    <xf numFmtId="0" fontId="48" fillId="60" borderId="31" applyNumberFormat="0" applyAlignment="0" applyProtection="0"/>
    <xf numFmtId="185" fontId="188" fillId="80" borderId="28">
      <alignment horizontal="right" vertical="center"/>
      <protection locked="0"/>
    </xf>
    <xf numFmtId="0" fontId="189" fillId="60" borderId="67" applyNumberFormat="0" applyAlignment="0" applyProtection="0"/>
    <xf numFmtId="0" fontId="155" fillId="3" borderId="67" applyNumberFormat="0" applyAlignment="0" applyProtection="0"/>
    <xf numFmtId="0" fontId="155" fillId="30" borderId="67"/>
    <xf numFmtId="0" fontId="155" fillId="30" borderId="67"/>
    <xf numFmtId="0" fontId="189" fillId="60" borderId="67" applyNumberFormat="0" applyAlignment="0" applyProtection="0"/>
    <xf numFmtId="0" fontId="155" fillId="3" borderId="67" applyNumberFormat="0" applyAlignment="0" applyProtection="0"/>
    <xf numFmtId="0" fontId="189" fillId="60" borderId="67" applyNumberFormat="0" applyAlignment="0" applyProtection="0"/>
    <xf numFmtId="0" fontId="155" fillId="3" borderId="67" applyNumberFormat="0" applyAlignment="0" applyProtection="0"/>
    <xf numFmtId="0" fontId="189" fillId="60" borderId="67" applyNumberFormat="0" applyAlignment="0" applyProtection="0"/>
    <xf numFmtId="0" fontId="155" fillId="60" borderId="67" applyNumberFormat="0" applyAlignment="0" applyProtection="0"/>
    <xf numFmtId="0" fontId="155" fillId="60" borderId="67" applyNumberFormat="0" applyAlignment="0" applyProtection="0"/>
    <xf numFmtId="0" fontId="190" fillId="0" borderId="0" applyNumberFormat="0" applyFill="0" applyBorder="0" applyAlignment="0" applyProtection="0"/>
    <xf numFmtId="0" fontId="79" fillId="0" borderId="0" applyNumberFormat="0" applyFill="0" applyBorder="0" applyAlignment="0" applyProtection="0"/>
    <xf numFmtId="0" fontId="79" fillId="0" borderId="0"/>
    <xf numFmtId="0" fontId="79" fillId="0" borderId="0"/>
    <xf numFmtId="0" fontId="190" fillId="0" borderId="0" applyNumberFormat="0" applyFill="0" applyBorder="0" applyAlignment="0" applyProtection="0"/>
    <xf numFmtId="0" fontId="79" fillId="0" borderId="0" applyNumberFormat="0" applyFill="0" applyBorder="0" applyAlignment="0" applyProtection="0"/>
    <xf numFmtId="0" fontId="190" fillId="0" borderId="0" applyNumberFormat="0" applyFill="0" applyBorder="0" applyAlignment="0" applyProtection="0"/>
    <xf numFmtId="0" fontId="79" fillId="0" borderId="0" applyNumberFormat="0" applyFill="0" applyBorder="0" applyAlignment="0" applyProtection="0"/>
    <xf numFmtId="0" fontId="190" fillId="0" borderId="0" applyNumberFormat="0" applyFill="0" applyBorder="0" applyAlignment="0" applyProtection="0"/>
    <xf numFmtId="0" fontId="79" fillId="0" borderId="0" applyNumberFormat="0" applyFill="0" applyBorder="0" applyAlignment="0" applyProtection="0"/>
    <xf numFmtId="171" fontId="15" fillId="0" borderId="0" applyFont="0" applyFill="0" applyBorder="0" applyAlignment="0" applyProtection="0"/>
    <xf numFmtId="177" fontId="15" fillId="0" borderId="0" applyFont="0" applyFill="0" applyBorder="0" applyAlignment="0" applyProtection="0"/>
    <xf numFmtId="231" fontId="15" fillId="0" borderId="0" applyFill="0" applyBorder="0" applyProtection="0">
      <alignment vertical="center"/>
    </xf>
    <xf numFmtId="232" fontId="15" fillId="0" borderId="0" applyFill="0" applyBorder="0" applyProtection="0">
      <alignment vertical="center"/>
    </xf>
    <xf numFmtId="0" fontId="115" fillId="0" borderId="0" applyNumberFormat="0" applyFill="0" applyBorder="0" applyAlignment="0" applyProtection="0"/>
    <xf numFmtId="233" fontId="15" fillId="0" borderId="0" applyFont="0" applyFill="0" applyBorder="0" applyAlignment="0" applyProtection="0"/>
    <xf numFmtId="234" fontId="15" fillId="0" borderId="0" applyFont="0" applyFill="0" applyBorder="0" applyAlignment="0" applyProtection="0"/>
    <xf numFmtId="235" fontId="17" fillId="0" borderId="48" applyFont="0" applyFill="0" applyBorder="0" applyAlignment="0" applyProtection="0"/>
    <xf numFmtId="0" fontId="15" fillId="0" borderId="0"/>
    <xf numFmtId="0" fontId="15" fillId="0" borderId="0"/>
    <xf numFmtId="3" fontId="73" fillId="0" borderId="0"/>
    <xf numFmtId="0" fontId="39" fillId="10" borderId="0" applyNumberFormat="0" applyBorder="0" applyAlignment="0" applyProtection="0"/>
    <xf numFmtId="0" fontId="35" fillId="33" borderId="0" applyNumberFormat="0" applyBorder="0" applyAlignment="0" applyProtection="0"/>
    <xf numFmtId="0" fontId="36" fillId="45" borderId="0" applyNumberFormat="0" applyBorder="0" applyAlignment="0" applyProtection="0"/>
    <xf numFmtId="0" fontId="36" fillId="81" borderId="0"/>
    <xf numFmtId="0" fontId="36" fillId="81" borderId="0"/>
    <xf numFmtId="0" fontId="35" fillId="33" borderId="0" applyNumberFormat="0" applyBorder="0" applyAlignment="0" applyProtection="0"/>
    <xf numFmtId="0" fontId="36" fillId="45" borderId="0" applyNumberFormat="0" applyBorder="0" applyAlignment="0" applyProtection="0"/>
    <xf numFmtId="0" fontId="35" fillId="33" borderId="0" applyNumberFormat="0" applyBorder="0" applyAlignment="0" applyProtection="0"/>
    <xf numFmtId="0" fontId="36" fillId="45" borderId="0" applyNumberFormat="0" applyBorder="0" applyAlignment="0" applyProtection="0"/>
    <xf numFmtId="0" fontId="35" fillId="33"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5" fillId="50" borderId="0" applyNumberFormat="0" applyBorder="0" applyAlignment="0" applyProtection="0"/>
    <xf numFmtId="0" fontId="36" fillId="50" borderId="0" applyNumberFormat="0" applyBorder="0" applyAlignment="0" applyProtection="0"/>
    <xf numFmtId="0" fontId="36" fillId="76" borderId="0"/>
    <xf numFmtId="0" fontId="36" fillId="76" borderId="0"/>
    <xf numFmtId="0" fontId="35" fillId="50" borderId="0" applyNumberFormat="0" applyBorder="0" applyAlignment="0" applyProtection="0"/>
    <xf numFmtId="0" fontId="36" fillId="50" borderId="0" applyNumberFormat="0" applyBorder="0" applyAlignment="0" applyProtection="0"/>
    <xf numFmtId="0" fontId="35" fillId="50" borderId="0" applyNumberFormat="0" applyBorder="0" applyAlignment="0" applyProtection="0"/>
    <xf numFmtId="0" fontId="36" fillId="50" borderId="0" applyNumberFormat="0" applyBorder="0" applyAlignment="0" applyProtection="0"/>
    <xf numFmtId="0" fontId="35" fillId="50"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5" fillId="53" borderId="0" applyNumberFormat="0" applyBorder="0" applyAlignment="0" applyProtection="0"/>
    <xf numFmtId="0" fontId="36" fillId="53" borderId="0" applyNumberFormat="0" applyBorder="0" applyAlignment="0" applyProtection="0"/>
    <xf numFmtId="0" fontId="36" fillId="82" borderId="0"/>
    <xf numFmtId="0" fontId="36" fillId="82" borderId="0"/>
    <xf numFmtId="0" fontId="35" fillId="53" borderId="0" applyNumberFormat="0" applyBorder="0" applyAlignment="0" applyProtection="0"/>
    <xf numFmtId="0" fontId="36" fillId="53" borderId="0" applyNumberFormat="0" applyBorder="0" applyAlignment="0" applyProtection="0"/>
    <xf numFmtId="0" fontId="35" fillId="53" borderId="0" applyNumberFormat="0" applyBorder="0" applyAlignment="0" applyProtection="0"/>
    <xf numFmtId="0" fontId="36" fillId="53" borderId="0" applyNumberFormat="0" applyBorder="0" applyAlignment="0" applyProtection="0"/>
    <xf numFmtId="0" fontId="35" fillId="53"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5" fillId="54" borderId="0" applyNumberFormat="0" applyBorder="0" applyAlignment="0" applyProtection="0"/>
    <xf numFmtId="0" fontId="36" fillId="37" borderId="0" applyNumberFormat="0" applyBorder="0" applyAlignment="0" applyProtection="0"/>
    <xf numFmtId="0" fontId="36" fillId="38" borderId="0"/>
    <xf numFmtId="0" fontId="36" fillId="38" borderId="0"/>
    <xf numFmtId="0" fontId="35" fillId="54" borderId="0" applyNumberFormat="0" applyBorder="0" applyAlignment="0" applyProtection="0"/>
    <xf numFmtId="0" fontId="36" fillId="37" borderId="0" applyNumberFormat="0" applyBorder="0" applyAlignment="0" applyProtection="0"/>
    <xf numFmtId="0" fontId="35" fillId="54" borderId="0" applyNumberFormat="0" applyBorder="0" applyAlignment="0" applyProtection="0"/>
    <xf numFmtId="0" fontId="36" fillId="37" borderId="0" applyNumberFormat="0" applyBorder="0" applyAlignment="0" applyProtection="0"/>
    <xf numFmtId="0" fontId="35"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5" fillId="33" borderId="0" applyNumberFormat="0" applyBorder="0" applyAlignment="0" applyProtection="0"/>
    <xf numFmtId="0" fontId="36" fillId="33" borderId="0" applyNumberFormat="0" applyBorder="0" applyAlignment="0" applyProtection="0"/>
    <xf numFmtId="0" fontId="36" fillId="39" borderId="0"/>
    <xf numFmtId="0" fontId="36" fillId="39" borderId="0"/>
    <xf numFmtId="0" fontId="35" fillId="33" borderId="0" applyNumberFormat="0" applyBorder="0" applyAlignment="0" applyProtection="0"/>
    <xf numFmtId="0" fontId="36" fillId="33" borderId="0" applyNumberFormat="0" applyBorder="0" applyAlignment="0" applyProtection="0"/>
    <xf numFmtId="0" fontId="35" fillId="33" borderId="0" applyNumberFormat="0" applyBorder="0" applyAlignment="0" applyProtection="0"/>
    <xf numFmtId="0" fontId="36" fillId="33" borderId="0" applyNumberFormat="0" applyBorder="0" applyAlignment="0" applyProtection="0"/>
    <xf numFmtId="0" fontId="35" fillId="33" borderId="0" applyNumberFormat="0" applyBorder="0" applyAlignment="0" applyProtection="0"/>
    <xf numFmtId="0" fontId="35" fillId="36" borderId="0" applyNumberFormat="0" applyBorder="0" applyAlignment="0" applyProtection="0"/>
    <xf numFmtId="0" fontId="36" fillId="36" borderId="0" applyNumberFormat="0" applyBorder="0" applyAlignment="0" applyProtection="0"/>
    <xf numFmtId="0" fontId="36" fillId="58" borderId="0"/>
    <xf numFmtId="0" fontId="36" fillId="58" borderId="0"/>
    <xf numFmtId="0" fontId="35" fillId="36" borderId="0" applyNumberFormat="0" applyBorder="0" applyAlignment="0" applyProtection="0"/>
    <xf numFmtId="0" fontId="36" fillId="36" borderId="0" applyNumberFormat="0" applyBorder="0" applyAlignment="0" applyProtection="0"/>
    <xf numFmtId="0" fontId="35" fillId="36" borderId="0" applyNumberFormat="0" applyBorder="0" applyAlignment="0" applyProtection="0"/>
    <xf numFmtId="0" fontId="36" fillId="36" borderId="0" applyNumberFormat="0" applyBorder="0" applyAlignment="0" applyProtection="0"/>
    <xf numFmtId="0" fontId="35" fillId="36"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45" borderId="0" applyNumberFormat="0" applyBorder="0" applyAlignment="0" applyProtection="0"/>
    <xf numFmtId="0" fontId="36" fillId="50" borderId="0" applyNumberFormat="0" applyBorder="0" applyAlignment="0" applyProtection="0"/>
    <xf numFmtId="0" fontId="36" fillId="53" borderId="0" applyNumberFormat="0" applyBorder="0" applyAlignment="0" applyProtection="0"/>
    <xf numFmtId="0" fontId="36" fillId="37" borderId="0" applyNumberFormat="0" applyBorder="0" applyAlignment="0" applyProtection="0"/>
    <xf numFmtId="0" fontId="36" fillId="33" borderId="0" applyNumberFormat="0" applyBorder="0" applyAlignment="0" applyProtection="0"/>
    <xf numFmtId="0" fontId="36" fillId="36" borderId="0" applyNumberFormat="0" applyBorder="0" applyAlignment="0" applyProtection="0"/>
    <xf numFmtId="41" fontId="28" fillId="0" borderId="0" applyFont="0" applyFill="0" applyBorder="0" applyAlignment="0" applyProtection="0"/>
    <xf numFmtId="4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67" fillId="0" borderId="0"/>
    <xf numFmtId="0" fontId="67" fillId="0" borderId="0"/>
    <xf numFmtId="0" fontId="10" fillId="0" borderId="0"/>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7" fillId="0" borderId="0"/>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45" fillId="0" borderId="0" applyAlignment="0">
      <alignment vertical="top" wrapText="1"/>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03" fillId="0" borderId="0" applyNumberFormat="0" applyFill="0" applyBorder="0" applyAlignment="0" applyProtection="0"/>
    <xf numFmtId="0" fontId="6" fillId="0" borderId="0"/>
    <xf numFmtId="0" fontId="163" fillId="0" borderId="0"/>
    <xf numFmtId="0" fontId="27" fillId="0" borderId="0"/>
    <xf numFmtId="0" fontId="29" fillId="0" borderId="0"/>
    <xf numFmtId="0" fontId="15" fillId="0" borderId="0" applyProtection="0"/>
    <xf numFmtId="0" fontId="232" fillId="0" borderId="0"/>
    <xf numFmtId="0" fontId="232" fillId="0" borderId="0"/>
    <xf numFmtId="0" fontId="232" fillId="0" borderId="0"/>
    <xf numFmtId="0" fontId="232" fillId="0" borderId="0"/>
    <xf numFmtId="0" fontId="29" fillId="0" borderId="0"/>
    <xf numFmtId="0" fontId="15" fillId="0" borderId="0" applyProtection="0"/>
    <xf numFmtId="0" fontId="29" fillId="0" borderId="0"/>
    <xf numFmtId="0" fontId="29" fillId="0" borderId="0"/>
    <xf numFmtId="0" fontId="15" fillId="0" borderId="0" applyProtection="0"/>
    <xf numFmtId="0" fontId="29" fillId="0" borderId="0"/>
    <xf numFmtId="0" fontId="29" fillId="0" borderId="0"/>
    <xf numFmtId="0" fontId="15" fillId="0" borderId="0" applyProtection="0"/>
    <xf numFmtId="0" fontId="29" fillId="0" borderId="0"/>
    <xf numFmtId="0" fontId="15" fillId="0" borderId="0" applyProtection="0"/>
    <xf numFmtId="0" fontId="15" fillId="0" borderId="0" applyProtection="0"/>
    <xf numFmtId="0" fontId="29" fillId="0" borderId="0"/>
    <xf numFmtId="0" fontId="27" fillId="0" borderId="0"/>
    <xf numFmtId="0" fontId="19" fillId="0" borderId="0"/>
    <xf numFmtId="0" fontId="16" fillId="0" borderId="0"/>
    <xf numFmtId="0" fontId="232" fillId="0" borderId="0"/>
    <xf numFmtId="0" fontId="29" fillId="0" borderId="0"/>
    <xf numFmtId="0" fontId="29" fillId="0" borderId="0"/>
    <xf numFmtId="0" fontId="29" fillId="0" borderId="0"/>
    <xf numFmtId="0" fontId="16" fillId="0" borderId="0"/>
    <xf numFmtId="0" fontId="16" fillId="0" borderId="0"/>
    <xf numFmtId="0" fontId="15" fillId="0" borderId="0" applyProtection="0"/>
    <xf numFmtId="0" fontId="27" fillId="0" borderId="0"/>
    <xf numFmtId="0" fontId="16" fillId="0" borderId="0"/>
    <xf numFmtId="0" fontId="232" fillId="0" borderId="0"/>
    <xf numFmtId="0" fontId="27" fillId="0" borderId="0"/>
    <xf numFmtId="0" fontId="15" fillId="0" borderId="0" applyProtection="0"/>
    <xf numFmtId="0" fontId="29" fillId="0" borderId="0"/>
    <xf numFmtId="0" fontId="29" fillId="0" borderId="0"/>
    <xf numFmtId="0" fontId="27" fillId="0" borderId="0"/>
    <xf numFmtId="0" fontId="16" fillId="0" borderId="0"/>
    <xf numFmtId="0" fontId="29" fillId="0" borderId="0"/>
    <xf numFmtId="0" fontId="31" fillId="0" borderId="0"/>
    <xf numFmtId="49" fontId="134" fillId="0" borderId="0"/>
    <xf numFmtId="0" fontId="29" fillId="0" borderId="0"/>
    <xf numFmtId="0" fontId="29" fillId="0" borderId="0"/>
    <xf numFmtId="0" fontId="27" fillId="0" borderId="0"/>
    <xf numFmtId="0" fontId="27" fillId="0" borderId="0"/>
    <xf numFmtId="0" fontId="27" fillId="0" borderId="0"/>
    <xf numFmtId="0" fontId="30" fillId="0" borderId="0"/>
    <xf numFmtId="0" fontId="15" fillId="0" borderId="0" applyProtection="0"/>
    <xf numFmtId="0" fontId="29" fillId="0" borderId="0"/>
    <xf numFmtId="0" fontId="15" fillId="0" borderId="0" applyProtection="0"/>
    <xf numFmtId="0" fontId="29" fillId="0" borderId="0"/>
    <xf numFmtId="0" fontId="16" fillId="0" borderId="0"/>
    <xf numFmtId="0" fontId="16" fillId="0" borderId="0"/>
    <xf numFmtId="0" fontId="16" fillId="0" borderId="0"/>
    <xf numFmtId="0" fontId="16" fillId="0" borderId="0"/>
    <xf numFmtId="0" fontId="29" fillId="0" borderId="0"/>
    <xf numFmtId="0" fontId="17" fillId="67" borderId="0" applyProtection="0"/>
    <xf numFmtId="0" fontId="17" fillId="67" borderId="0" applyProtection="0"/>
    <xf numFmtId="0" fontId="17" fillId="67" borderId="0" applyProtection="0"/>
    <xf numFmtId="0" fontId="17" fillId="67" borderId="0" applyProtection="0"/>
    <xf numFmtId="0" fontId="17" fillId="67" borderId="0" applyProtection="0"/>
    <xf numFmtId="0" fontId="17" fillId="67" borderId="0" applyProtection="0"/>
    <xf numFmtId="6" fontId="70"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8" fontId="70" fillId="0" borderId="0" applyFont="0" applyFill="0" applyBorder="0" applyAlignment="0" applyProtection="0"/>
    <xf numFmtId="0" fontId="29" fillId="0" borderId="0"/>
    <xf numFmtId="0" fontId="29" fillId="0" borderId="0"/>
    <xf numFmtId="0" fontId="29" fillId="0" borderId="0"/>
    <xf numFmtId="0" fontId="16" fillId="0" borderId="0"/>
    <xf numFmtId="38" fontId="70" fillId="0" borderId="0" applyFont="0" applyFill="0" applyBorder="0" applyAlignment="0" applyProtection="0"/>
    <xf numFmtId="0" fontId="29" fillId="0" borderId="0"/>
    <xf numFmtId="0" fontId="10" fillId="0" borderId="0" applyProtection="0"/>
    <xf numFmtId="0" fontId="27" fillId="0" borderId="0"/>
    <xf numFmtId="0" fontId="232" fillId="0" borderId="0"/>
    <xf numFmtId="0" fontId="29" fillId="0" borderId="0"/>
    <xf numFmtId="0" fontId="29" fillId="0" borderId="0"/>
    <xf numFmtId="0" fontId="103" fillId="0" borderId="0" applyNumberFormat="0" applyFill="0" applyBorder="0" applyAlignment="0" applyProtection="0">
      <alignment vertical="top"/>
      <protection locked="0"/>
    </xf>
    <xf numFmtId="8" fontId="70" fillId="0" borderId="0" applyFont="0" applyFill="0" applyBorder="0" applyAlignment="0" applyProtection="0"/>
    <xf numFmtId="0" fontId="16" fillId="0" borderId="0"/>
    <xf numFmtId="0" fontId="179" fillId="0" borderId="0"/>
    <xf numFmtId="0" fontId="31" fillId="0" borderId="0"/>
    <xf numFmtId="40" fontId="70" fillId="0" borderId="0" applyFont="0" applyFill="0" applyBorder="0" applyAlignment="0" applyProtection="0"/>
    <xf numFmtId="6" fontId="70" fillId="0" borderId="0" applyFont="0" applyFill="0" applyBorder="0" applyAlignment="0" applyProtection="0"/>
    <xf numFmtId="0" fontId="27" fillId="0" borderId="0"/>
    <xf numFmtId="0" fontId="16" fillId="0" borderId="0"/>
    <xf numFmtId="0" fontId="29" fillId="0" borderId="0"/>
    <xf numFmtId="0" fontId="16" fillId="0" borderId="0"/>
    <xf numFmtId="0" fontId="29" fillId="0" borderId="0"/>
    <xf numFmtId="0" fontId="16" fillId="0" borderId="0"/>
    <xf numFmtId="0" fontId="27" fillId="0" borderId="0"/>
    <xf numFmtId="0" fontId="29" fillId="0" borderId="0"/>
    <xf numFmtId="0" fontId="29" fillId="0" borderId="0"/>
    <xf numFmtId="0" fontId="29" fillId="0" borderId="0"/>
    <xf numFmtId="0" fontId="27" fillId="0" borderId="0"/>
    <xf numFmtId="0" fontId="15" fillId="0" borderId="0" applyProtection="0"/>
    <xf numFmtId="49" fontId="15" fillId="0" borderId="27"/>
    <xf numFmtId="49" fontId="15" fillId="0" borderId="27"/>
    <xf numFmtId="49" fontId="15" fillId="0" borderId="27"/>
    <xf numFmtId="49" fontId="10" fillId="0" borderId="27"/>
    <xf numFmtId="49" fontId="10" fillId="0" borderId="27"/>
    <xf numFmtId="49" fontId="10" fillId="0" borderId="27"/>
    <xf numFmtId="49" fontId="15" fillId="0" borderId="27"/>
    <xf numFmtId="49" fontId="15" fillId="0" borderId="28"/>
    <xf numFmtId="49" fontId="10" fillId="0" borderId="27"/>
    <xf numFmtId="49" fontId="10" fillId="0" borderId="27"/>
    <xf numFmtId="49" fontId="10" fillId="0" borderId="27"/>
    <xf numFmtId="49" fontId="15" fillId="0" borderId="28"/>
    <xf numFmtId="0" fontId="34" fillId="18" borderId="0" applyNumberFormat="0" applyBorder="0" applyAlignment="0" applyProtection="0"/>
    <xf numFmtId="0" fontId="34" fillId="9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6"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25" borderId="0" applyNumberFormat="0" applyBorder="0" applyAlignment="0" applyProtection="0"/>
    <xf numFmtId="0" fontId="34" fillId="92" borderId="0" applyNumberFormat="0" applyBorder="0" applyAlignment="0" applyProtection="0"/>
    <xf numFmtId="0" fontId="34" fillId="25" borderId="0" applyNumberFormat="0" applyBorder="0" applyAlignment="0" applyProtection="0"/>
    <xf numFmtId="0" fontId="34" fillId="93" borderId="0" applyNumberFormat="0" applyBorder="0" applyAlignment="0" applyProtection="0"/>
    <xf numFmtId="0" fontId="34" fillId="16" borderId="0" applyNumberFormat="0" applyBorder="0" applyAlignment="0" applyProtection="0"/>
    <xf numFmtId="0" fontId="34" fillId="92" borderId="0" applyNumberFormat="0" applyBorder="0" applyAlignment="0" applyProtection="0"/>
    <xf numFmtId="0" fontId="34" fillId="29" borderId="0" applyNumberFormat="0" applyBorder="0" applyAlignment="0" applyProtection="0"/>
    <xf numFmtId="0" fontId="36" fillId="35" borderId="0" applyNumberFormat="0" applyBorder="0" applyAlignment="0" applyProtection="0"/>
    <xf numFmtId="0" fontId="36" fillId="25" borderId="0" applyNumberFormat="0" applyBorder="0" applyAlignment="0" applyProtection="0"/>
    <xf numFmtId="0" fontId="36" fillId="93"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41" borderId="0" applyNumberFormat="0" applyBorder="0" applyAlignment="0" applyProtection="0"/>
    <xf numFmtId="3" fontId="233" fillId="0" borderId="0"/>
    <xf numFmtId="238" fontId="234" fillId="0" borderId="0" applyFont="0" applyFill="0" applyBorder="0" applyAlignment="0" applyProtection="0"/>
    <xf numFmtId="0" fontId="235" fillId="0" borderId="0">
      <alignment horizontal="right"/>
    </xf>
    <xf numFmtId="0" fontId="236" fillId="0" borderId="70">
      <alignment horizontal="left"/>
    </xf>
    <xf numFmtId="0" fontId="236" fillId="0" borderId="70">
      <alignment horizontal="left"/>
    </xf>
    <xf numFmtId="239" fontId="16" fillId="0" borderId="0"/>
    <xf numFmtId="239" fontId="16" fillId="0" borderId="0"/>
    <xf numFmtId="239" fontId="16" fillId="0" borderId="0"/>
    <xf numFmtId="239" fontId="16" fillId="0" borderId="0"/>
    <xf numFmtId="239" fontId="16" fillId="0" borderId="0"/>
    <xf numFmtId="239" fontId="16" fillId="0" borderId="0"/>
    <xf numFmtId="239" fontId="16" fillId="0" borderId="0"/>
    <xf numFmtId="239" fontId="16" fillId="0" borderId="0"/>
    <xf numFmtId="165" fontId="30" fillId="0" borderId="0" applyFont="0" applyFill="0" applyBorder="0" applyAlignment="0" applyProtection="0"/>
    <xf numFmtId="165" fontId="30" fillId="0" borderId="0" applyFont="0" applyFill="0" applyBorder="0" applyAlignment="0" applyProtection="0"/>
    <xf numFmtId="0" fontId="76" fillId="14" borderId="0" applyNumberFormat="0" applyBorder="0" applyAlignment="0" applyProtection="0"/>
    <xf numFmtId="0" fontId="15" fillId="0" borderId="0"/>
    <xf numFmtId="0" fontId="15" fillId="0" borderId="0"/>
    <xf numFmtId="0" fontId="15" fillId="0" borderId="0"/>
    <xf numFmtId="0" fontId="30" fillId="0" borderId="0" applyNumberFormat="0" applyFont="0" applyBorder="0" applyProtection="0"/>
    <xf numFmtId="0" fontId="104" fillId="0" borderId="0" applyNumberFormat="0" applyFill="0" applyBorder="0" applyAlignment="0" applyProtection="0">
      <alignment vertical="top"/>
      <protection locked="0"/>
    </xf>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237" fillId="0" borderId="0" applyNumberFormat="0" applyProtection="0"/>
    <xf numFmtId="0" fontId="238" fillId="94" borderId="89">
      <alignment horizontal="center"/>
      <protection locked="0"/>
    </xf>
    <xf numFmtId="0" fontId="239" fillId="0" borderId="0"/>
    <xf numFmtId="3" fontId="71" fillId="0" borderId="0"/>
    <xf numFmtId="0" fontId="108" fillId="73" borderId="56" applyNumberFormat="0" applyAlignment="0" applyProtection="0"/>
    <xf numFmtId="0" fontId="240" fillId="73" borderId="56" applyNumberFormat="0" applyAlignment="0" applyProtection="0"/>
    <xf numFmtId="44" fontId="16" fillId="0" borderId="0" applyFont="0" applyFill="0" applyBorder="0" applyAlignment="0" applyProtection="0"/>
    <xf numFmtId="240" fontId="15" fillId="0" borderId="0" applyFill="0" applyAlignment="0" applyProtection="0"/>
    <xf numFmtId="241" fontId="16" fillId="0" borderId="0" applyFont="0" applyFill="0" applyBorder="0" applyAlignment="0" applyProtection="0"/>
    <xf numFmtId="242" fontId="16" fillId="0" borderId="0" applyFont="0" applyFill="0" applyBorder="0" applyAlignment="0" applyProtection="0"/>
    <xf numFmtId="0" fontId="235" fillId="0" borderId="0">
      <alignment horizontal="center"/>
    </xf>
    <xf numFmtId="200" fontId="16" fillId="0" borderId="0" applyFont="0" applyFill="0" applyBorder="0" applyAlignment="0" applyProtection="0"/>
    <xf numFmtId="201" fontId="16" fillId="0" borderId="0" applyFont="0" applyFill="0" applyBorder="0" applyAlignment="0" applyProtection="0"/>
    <xf numFmtId="49" fontId="15" fillId="0" borderId="27" applyNumberFormat="0">
      <alignment vertical="center" wrapText="1"/>
    </xf>
    <xf numFmtId="243" fontId="241" fillId="95" borderId="90"/>
    <xf numFmtId="0" fontId="242" fillId="22" borderId="91">
      <alignment horizontal="center"/>
      <protection locked="0"/>
    </xf>
    <xf numFmtId="0" fontId="242" fillId="22" borderId="91">
      <alignment horizontal="center"/>
      <protection locked="0"/>
    </xf>
    <xf numFmtId="0" fontId="242" fillId="22" borderId="91">
      <alignment horizontal="center"/>
      <protection locked="0"/>
    </xf>
    <xf numFmtId="0" fontId="242" fillId="22" borderId="91">
      <alignment horizontal="center"/>
      <protection locked="0"/>
    </xf>
    <xf numFmtId="0" fontId="242" fillId="22" borderId="91">
      <alignment horizontal="center"/>
      <protection locked="0"/>
    </xf>
    <xf numFmtId="4" fontId="167" fillId="94" borderId="92"/>
    <xf numFmtId="0" fontId="243" fillId="0" borderId="0"/>
    <xf numFmtId="0" fontId="139" fillId="31" borderId="0" applyNumberFormat="0" applyBorder="0" applyAlignment="0" applyProtection="0"/>
    <xf numFmtId="0" fontId="16" fillId="0" borderId="0"/>
    <xf numFmtId="0" fontId="30" fillId="0" borderId="0"/>
    <xf numFmtId="0" fontId="27" fillId="0" borderId="0"/>
    <xf numFmtId="0" fontId="15" fillId="0" borderId="0"/>
    <xf numFmtId="0" fontId="145" fillId="0" borderId="0" applyAlignment="0">
      <alignment vertical="top"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4" fillId="0" borderId="0"/>
    <xf numFmtId="0" fontId="244" fillId="0" borderId="0"/>
    <xf numFmtId="0" fontId="15" fillId="0" borderId="0"/>
    <xf numFmtId="0" fontId="16" fillId="0" borderId="0"/>
    <xf numFmtId="0" fontId="16" fillId="0" borderId="0"/>
    <xf numFmtId="0" fontId="16" fillId="0" borderId="0"/>
    <xf numFmtId="0" fontId="16" fillId="0" borderId="0"/>
    <xf numFmtId="0" fontId="16" fillId="0" borderId="0"/>
    <xf numFmtId="0" fontId="70" fillId="0" borderId="0"/>
    <xf numFmtId="0" fontId="244" fillId="0" borderId="0"/>
    <xf numFmtId="0" fontId="244" fillId="0" borderId="0"/>
    <xf numFmtId="0" fontId="15" fillId="0" borderId="0" applyProtection="0"/>
    <xf numFmtId="0" fontId="244" fillId="0" borderId="0"/>
    <xf numFmtId="0" fontId="244" fillId="0" borderId="0"/>
    <xf numFmtId="0" fontId="16" fillId="0" borderId="0"/>
    <xf numFmtId="0" fontId="244" fillId="0" borderId="0"/>
    <xf numFmtId="0" fontId="244" fillId="0" borderId="0"/>
    <xf numFmtId="0" fontId="16" fillId="0" borderId="0"/>
    <xf numFmtId="0" fontId="16" fillId="0" borderId="0"/>
    <xf numFmtId="0" fontId="16" fillId="0" borderId="0"/>
    <xf numFmtId="0" fontId="15" fillId="0" borderId="0"/>
    <xf numFmtId="0" fontId="15" fillId="0" borderId="0"/>
    <xf numFmtId="0" fontId="16" fillId="0" borderId="0"/>
    <xf numFmtId="0" fontId="15" fillId="0" borderId="0" applyProtection="0"/>
    <xf numFmtId="0" fontId="17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245" fillId="0" borderId="0"/>
    <xf numFmtId="0" fontId="245" fillId="0" borderId="0"/>
    <xf numFmtId="0" fontId="16" fillId="0" borderId="0"/>
    <xf numFmtId="0" fontId="246" fillId="0" borderId="0" applyAlignment="0">
      <alignment vertical="top" wrapText="1"/>
      <protection locked="0"/>
    </xf>
    <xf numFmtId="0" fontId="6" fillId="0" borderId="0"/>
    <xf numFmtId="0" fontId="6" fillId="0" borderId="0"/>
    <xf numFmtId="0" fontId="6" fillId="0" borderId="0"/>
    <xf numFmtId="0" fontId="6" fillId="0" borderId="0"/>
    <xf numFmtId="0" fontId="6" fillId="0" borderId="0"/>
    <xf numFmtId="0" fontId="245" fillId="0" borderId="0"/>
    <xf numFmtId="0" fontId="16" fillId="0" borderId="0" applyProtection="0"/>
    <xf numFmtId="0" fontId="2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3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34" fillId="0" borderId="0"/>
    <xf numFmtId="0" fontId="249" fillId="0" borderId="0"/>
    <xf numFmtId="0" fontId="249" fillId="0" borderId="0"/>
    <xf numFmtId="0" fontId="249" fillId="0" borderId="0"/>
    <xf numFmtId="0" fontId="15" fillId="0" borderId="0"/>
    <xf numFmtId="0" fontId="16" fillId="0" borderId="0"/>
    <xf numFmtId="0" fontId="6" fillId="0" borderId="0"/>
    <xf numFmtId="0" fontId="6" fillId="0" borderId="0"/>
    <xf numFmtId="0" fontId="34" fillId="0" borderId="0"/>
    <xf numFmtId="0" fontId="6" fillId="0" borderId="0"/>
    <xf numFmtId="0" fontId="34" fillId="0" borderId="0"/>
    <xf numFmtId="0" fontId="235" fillId="0" borderId="0" applyProtection="0"/>
    <xf numFmtId="244" fontId="250" fillId="0" borderId="70">
      <alignment horizontal="left" vertical="top" wrapText="1"/>
    </xf>
    <xf numFmtId="245" fontId="16" fillId="0" borderId="0" applyFont="0" applyFill="0" applyBorder="0" applyAlignment="0" applyProtection="0"/>
    <xf numFmtId="246" fontId="16" fillId="0" borderId="0" applyFont="0" applyFill="0" applyBorder="0" applyAlignment="0" applyProtection="0"/>
    <xf numFmtId="194" fontId="75" fillId="0" borderId="68" applyFont="0" applyFill="0" applyBorder="0" applyAlignment="0" applyProtection="0">
      <alignment horizontal="right"/>
    </xf>
    <xf numFmtId="194" fontId="75" fillId="0" borderId="68" applyFont="0" applyFill="0" applyBorder="0" applyAlignment="0" applyProtection="0">
      <alignment horizontal="right"/>
    </xf>
    <xf numFmtId="194" fontId="75" fillId="0" borderId="68" applyFont="0" applyFill="0" applyBorder="0" applyAlignment="0" applyProtection="0">
      <alignment horizontal="right"/>
    </xf>
    <xf numFmtId="194" fontId="75" fillId="0" borderId="68" applyFont="0" applyFill="0" applyBorder="0" applyAlignment="0" applyProtection="0">
      <alignment horizontal="right"/>
    </xf>
    <xf numFmtId="194" fontId="75" fillId="0" borderId="68" applyFont="0" applyFill="0" applyBorder="0" applyAlignment="0" applyProtection="0">
      <alignment horizontal="right"/>
    </xf>
    <xf numFmtId="10" fontId="16" fillId="0" borderId="0" applyFont="0" applyFill="0" applyBorder="0" applyAlignment="0" applyProtection="0"/>
    <xf numFmtId="9" fontId="16" fillId="0" borderId="0" applyFont="0" applyFill="0" applyBorder="0" applyAlignment="0" applyProtection="0"/>
    <xf numFmtId="0" fontId="251" fillId="94" borderId="93">
      <protection locked="0"/>
    </xf>
    <xf numFmtId="247" fontId="235" fillId="0" borderId="0" applyProtection="0">
      <alignment horizontal="left"/>
    </xf>
    <xf numFmtId="0" fontId="116" fillId="0" borderId="60" applyNumberFormat="0" applyFill="0" applyAlignment="0" applyProtection="0"/>
    <xf numFmtId="9" fontId="15" fillId="0" borderId="0" applyFont="0" applyFill="0" applyBorder="0" applyAlignment="0" applyProtection="0"/>
    <xf numFmtId="0" fontId="77" fillId="0" borderId="28">
      <alignment horizontal="left" vertical="center" wrapText="1" indent="1"/>
    </xf>
    <xf numFmtId="0" fontId="252" fillId="0" borderId="0" applyNumberFormat="0" applyFill="0" applyBorder="0" applyAlignment="0" applyProtection="0"/>
    <xf numFmtId="1" fontId="15" fillId="0" borderId="0">
      <alignment horizontal="center" vertical="center"/>
      <protection locked="0"/>
    </xf>
    <xf numFmtId="1" fontId="15" fillId="0" borderId="0">
      <alignment horizontal="center" vertical="center"/>
      <protection locked="0"/>
    </xf>
    <xf numFmtId="0" fontId="15" fillId="0" borderId="0">
      <alignment horizontal="center" vertical="center"/>
      <protection locked="0"/>
    </xf>
    <xf numFmtId="0" fontId="15" fillId="0" borderId="0">
      <alignment horizontal="center" vertical="center"/>
      <protection locked="0"/>
    </xf>
    <xf numFmtId="1" fontId="15" fillId="0" borderId="0">
      <alignment horizontal="center" vertical="center"/>
      <protection locked="0"/>
    </xf>
    <xf numFmtId="0" fontId="54" fillId="0" borderId="35" applyNumberFormat="0" applyFill="0" applyAlignment="0" applyProtection="0"/>
    <xf numFmtId="0" fontId="13" fillId="77" borderId="0">
      <alignment horizontal="left"/>
    </xf>
    <xf numFmtId="0" fontId="198" fillId="78" borderId="0"/>
    <xf numFmtId="49" fontId="16" fillId="0" borderId="0" applyProtection="0"/>
    <xf numFmtId="0" fontId="16" fillId="0" borderId="0"/>
    <xf numFmtId="0" fontId="15" fillId="0" borderId="0" applyProtection="0"/>
    <xf numFmtId="49" fontId="16" fillId="0" borderId="0" applyProtection="0"/>
    <xf numFmtId="3" fontId="16" fillId="0" borderId="0">
      <alignment vertical="top" wrapText="1"/>
    </xf>
    <xf numFmtId="3" fontId="16" fillId="0" borderId="0">
      <alignment vertical="top" wrapText="1"/>
    </xf>
    <xf numFmtId="4" fontId="242" fillId="22" borderId="94">
      <alignment horizontal="right" vertical="center"/>
    </xf>
    <xf numFmtId="0" fontId="27" fillId="0" borderId="0"/>
    <xf numFmtId="0" fontId="15" fillId="0" borderId="0" applyProtection="0"/>
    <xf numFmtId="0" fontId="29" fillId="0" borderId="0"/>
    <xf numFmtId="0" fontId="253" fillId="0" borderId="70" applyNumberFormat="0" applyFill="0" applyProtection="0">
      <alignment vertical="top" wrapText="1"/>
      <protection locked="0"/>
    </xf>
    <xf numFmtId="0" fontId="253" fillId="0" borderId="70" applyNumberFormat="0" applyFill="0" applyProtection="0">
      <alignment vertical="top" wrapText="1"/>
      <protection locked="0"/>
    </xf>
    <xf numFmtId="0" fontId="253" fillId="0" borderId="70" applyNumberFormat="0" applyFill="0" applyProtection="0">
      <alignment vertical="top" wrapText="1"/>
      <protection locked="0"/>
    </xf>
    <xf numFmtId="0" fontId="254" fillId="0" borderId="70" applyNumberFormat="0" applyFill="0" applyProtection="0">
      <alignment vertical="top" wrapText="1"/>
      <protection locked="0"/>
    </xf>
    <xf numFmtId="0" fontId="253" fillId="96" borderId="28" applyNumberFormat="0">
      <alignment vertical="center" wrapText="1"/>
    </xf>
    <xf numFmtId="0" fontId="253" fillId="96" borderId="28" applyNumberFormat="0">
      <alignment vertical="center" wrapText="1"/>
    </xf>
    <xf numFmtId="0" fontId="253" fillId="96" borderId="28" applyNumberFormat="0">
      <alignment vertical="center" wrapText="1"/>
    </xf>
    <xf numFmtId="0" fontId="254" fillId="96" borderId="28" applyNumberFormat="0">
      <alignment vertical="center" wrapText="1"/>
    </xf>
    <xf numFmtId="0" fontId="255" fillId="74" borderId="27" applyNumberFormat="0">
      <alignment vertical="top"/>
    </xf>
    <xf numFmtId="0" fontId="255" fillId="74" borderId="27" applyNumberFormat="0">
      <alignment vertical="top"/>
    </xf>
    <xf numFmtId="0" fontId="255" fillId="74" borderId="27" applyNumberFormat="0">
      <alignment vertical="top"/>
    </xf>
    <xf numFmtId="0" fontId="256" fillId="74" borderId="27" applyNumberFormat="0">
      <alignment vertical="top"/>
    </xf>
    <xf numFmtId="0" fontId="255" fillId="74" borderId="27" applyNumberFormat="0">
      <alignment vertical="top"/>
    </xf>
    <xf numFmtId="0" fontId="253" fillId="0" borderId="70" applyNumberFormat="0" applyFill="0" applyProtection="0">
      <alignment vertical="top" wrapText="1"/>
      <protection locked="0"/>
    </xf>
    <xf numFmtId="0" fontId="34" fillId="0" borderId="0"/>
    <xf numFmtId="0" fontId="115" fillId="0" borderId="0" applyNumberFormat="0" applyFill="0" applyBorder="0" applyAlignment="0" applyProtection="0"/>
    <xf numFmtId="0" fontId="115" fillId="0" borderId="0" applyNumberFormat="0" applyFill="0" applyBorder="0" applyAlignment="0" applyProtection="0"/>
    <xf numFmtId="49" fontId="16" fillId="0" borderId="27">
      <alignment horizontal="left" vertical="top" indent="1"/>
    </xf>
    <xf numFmtId="49" fontId="16" fillId="0" borderId="27">
      <alignment horizontal="left" vertical="top" indent="1"/>
    </xf>
    <xf numFmtId="49" fontId="16" fillId="0" borderId="27">
      <alignment horizontal="left" vertical="top" indent="1"/>
    </xf>
    <xf numFmtId="49" fontId="16" fillId="0" borderId="27">
      <alignment horizontal="left" vertical="top" indent="1"/>
    </xf>
    <xf numFmtId="0" fontId="136" fillId="0" borderId="0" applyNumberFormat="0" applyFill="0" applyBorder="0" applyAlignment="0" applyProtection="0"/>
    <xf numFmtId="0" fontId="257" fillId="97" borderId="0" applyNumberFormat="0" applyBorder="0" applyAlignment="0"/>
    <xf numFmtId="0" fontId="13" fillId="0" borderId="0"/>
    <xf numFmtId="0" fontId="258" fillId="0" borderId="0">
      <alignment vertical="top"/>
    </xf>
    <xf numFmtId="246" fontId="16" fillId="0" borderId="0" applyFont="0" applyFill="0" applyBorder="0" applyAlignment="0" applyProtection="0"/>
    <xf numFmtId="38" fontId="70" fillId="0" borderId="0" applyFont="0" applyFill="0" applyBorder="0" applyAlignment="0" applyProtection="0"/>
    <xf numFmtId="40" fontId="70"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30" fillId="0" borderId="0" applyFont="0" applyFill="0" applyBorder="0" applyAlignment="0" applyProtection="0"/>
    <xf numFmtId="0" fontId="259" fillId="0" borderId="27">
      <alignment horizontal="center" vertical="center"/>
    </xf>
    <xf numFmtId="0" fontId="39" fillId="11" borderId="0" applyNumberFormat="0" applyBorder="0" applyAlignment="0" applyProtection="0"/>
    <xf numFmtId="0" fontId="260" fillId="39" borderId="0" applyNumberFormat="0" applyBorder="0" applyAlignment="0" applyProtection="0"/>
    <xf numFmtId="0" fontId="36" fillId="81"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58" borderId="0" applyNumberFormat="0" applyBorder="0" applyAlignment="0" applyProtection="0"/>
    <xf numFmtId="0" fontId="13" fillId="67" borderId="0" applyProtection="0"/>
    <xf numFmtId="0" fontId="232" fillId="0" borderId="0"/>
    <xf numFmtId="0" fontId="15" fillId="0" borderId="0"/>
    <xf numFmtId="0" fontId="145" fillId="0" borderId="0" applyAlignment="0">
      <alignment vertical="top" wrapText="1"/>
      <protection locked="0"/>
    </xf>
    <xf numFmtId="0" fontId="5" fillId="0" borderId="0"/>
    <xf numFmtId="0" fontId="145" fillId="0" borderId="0" applyAlignment="0">
      <alignment vertical="top" wrapText="1"/>
      <protection locked="0"/>
    </xf>
    <xf numFmtId="0" fontId="9" fillId="0" borderId="0"/>
    <xf numFmtId="0" fontId="15" fillId="0" borderId="0"/>
    <xf numFmtId="0" fontId="15" fillId="0" borderId="0" applyNumberFormat="0" applyFill="0" applyBorder="0" applyAlignment="0" applyProtection="0"/>
    <xf numFmtId="49" fontId="15" fillId="0" borderId="27"/>
    <xf numFmtId="0" fontId="15" fillId="0" borderId="0" applyNumberFormat="0" applyFill="0" applyBorder="0" applyAlignment="0" applyProtection="0"/>
    <xf numFmtId="0" fontId="15" fillId="0" borderId="0"/>
    <xf numFmtId="3" fontId="15" fillId="0" borderId="0"/>
    <xf numFmtId="0" fontId="145" fillId="0" borderId="0" applyAlignment="0">
      <alignment vertical="top" wrapText="1"/>
      <protection locked="0"/>
    </xf>
    <xf numFmtId="0" fontId="12" fillId="0" borderId="0"/>
    <xf numFmtId="4" fontId="1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 fontId="131" fillId="0" borderId="0" applyFill="0" applyBorder="0" applyProtection="0"/>
    <xf numFmtId="185" fontId="58" fillId="0" borderId="28">
      <alignment vertical="center"/>
      <protection locked="0"/>
    </xf>
    <xf numFmtId="0" fontId="15" fillId="0" borderId="0" applyNumberFormat="0" applyFill="0" applyBorder="0" applyAlignment="0" applyProtection="0"/>
    <xf numFmtId="0" fontId="15"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69">
      <alignment horizontal="center" vertical="center" wrapText="1"/>
    </xf>
    <xf numFmtId="49" fontId="15" fillId="0" borderId="27"/>
    <xf numFmtId="9" fontId="15" fillId="0" borderId="0" applyFont="0" applyFill="0" applyBorder="0" applyAlignment="0" applyProtection="0"/>
    <xf numFmtId="9" fontId="11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3" fillId="0" borderId="0"/>
    <xf numFmtId="185" fontId="40" fillId="76" borderId="28" applyProtection="0">
      <alignment vertical="center"/>
    </xf>
    <xf numFmtId="0" fontId="15" fillId="0" borderId="27">
      <alignment horizontal="center" vertical="center"/>
      <protection locked="0"/>
    </xf>
    <xf numFmtId="0" fontId="15" fillId="0" borderId="0"/>
    <xf numFmtId="0" fontId="15" fillId="0" borderId="0"/>
    <xf numFmtId="0" fontId="9" fillId="0" borderId="0"/>
    <xf numFmtId="0" fontId="15" fillId="0" borderId="0"/>
    <xf numFmtId="0" fontId="5" fillId="0" borderId="0"/>
    <xf numFmtId="0" fontId="102" fillId="0" borderId="0" applyNumberFormat="0" applyFill="0" applyBorder="0" applyAlignment="0" applyProtection="0"/>
    <xf numFmtId="0" fontId="5" fillId="0" borderId="0"/>
    <xf numFmtId="0" fontId="15" fillId="0" borderId="0"/>
    <xf numFmtId="0" fontId="15" fillId="0" borderId="0" applyProtection="0"/>
    <xf numFmtId="49" fontId="15" fillId="0" borderId="27"/>
    <xf numFmtId="49" fontId="15" fillId="0" borderId="27"/>
    <xf numFmtId="49" fontId="15" fillId="0" borderId="27"/>
    <xf numFmtId="49" fontId="15" fillId="0" borderId="27"/>
    <xf numFmtId="49" fontId="15" fillId="0" borderId="27"/>
    <xf numFmtId="49" fontId="15" fillId="0" borderId="27"/>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5" fillId="0" borderId="0"/>
    <xf numFmtId="49" fontId="15" fillId="0" borderId="27"/>
    <xf numFmtId="0" fontId="15" fillId="0" borderId="0"/>
    <xf numFmtId="0" fontId="9"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219" fontId="10" fillId="0" borderId="0">
      <alignment vertical="center"/>
    </xf>
    <xf numFmtId="219" fontId="10" fillId="0" borderId="0">
      <alignment vertical="center"/>
    </xf>
    <xf numFmtId="219" fontId="10" fillId="0" borderId="0">
      <alignment vertical="center"/>
    </xf>
    <xf numFmtId="0" fontId="3" fillId="0" borderId="0"/>
    <xf numFmtId="0" fontId="2" fillId="0" borderId="0"/>
    <xf numFmtId="0" fontId="265" fillId="0" borderId="0"/>
    <xf numFmtId="0" fontId="1" fillId="0" borderId="0"/>
  </cellStyleXfs>
  <cellXfs count="450">
    <xf numFmtId="0" fontId="0" fillId="0" borderId="0" xfId="0"/>
    <xf numFmtId="0" fontId="0" fillId="0" borderId="0" xfId="0" applyAlignment="1">
      <alignment vertical="center"/>
    </xf>
    <xf numFmtId="0" fontId="0" fillId="0" borderId="0" xfId="0" applyAlignment="1">
      <alignment horizontal="center" vertical="center" wrapText="1"/>
    </xf>
    <xf numFmtId="0" fontId="0" fillId="2" borderId="0" xfId="0" applyFill="1"/>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4" xfId="0" applyBorder="1" applyAlignment="1">
      <alignment vertical="center"/>
    </xf>
    <xf numFmtId="0" fontId="0" fillId="0" borderId="5"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xf numFmtId="0" fontId="0" fillId="0" borderId="12" xfId="0" applyBorder="1"/>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22" xfId="0" applyBorder="1" applyAlignment="1">
      <alignment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pplyProtection="1">
      <alignment vertical="center"/>
      <protection locked="0"/>
    </xf>
    <xf numFmtId="0" fontId="0" fillId="0" borderId="22" xfId="0" applyBorder="1" applyAlignment="1" applyProtection="1">
      <alignment horizontal="center" vertical="center"/>
      <protection locked="0"/>
    </xf>
    <xf numFmtId="49" fontId="0" fillId="0" borderId="22" xfId="0" applyNumberFormat="1" applyBorder="1" applyAlignment="1" applyProtection="1">
      <alignment horizontal="left" vertical="center" wrapText="1"/>
      <protection locked="0"/>
    </xf>
    <xf numFmtId="0" fontId="0" fillId="0" borderId="22" xfId="0" applyBorder="1" applyAlignment="1" applyProtection="1">
      <alignment horizontal="center" vertical="center" wrapText="1"/>
      <protection locked="0"/>
    </xf>
    <xf numFmtId="169" fontId="0" fillId="0" borderId="22" xfId="0" applyNumberFormat="1" applyBorder="1" applyAlignment="1" applyProtection="1">
      <alignment vertical="center"/>
      <protection locked="0"/>
    </xf>
    <xf numFmtId="0" fontId="0" fillId="0" borderId="5" xfId="0" applyBorder="1" applyAlignment="1" applyProtection="1">
      <alignment vertical="center"/>
      <protection locked="0"/>
    </xf>
    <xf numFmtId="4" fontId="0" fillId="0" borderId="0" xfId="0" applyNumberFormat="1" applyAlignment="1">
      <alignment vertical="center"/>
    </xf>
    <xf numFmtId="0" fontId="11" fillId="0" borderId="0" xfId="1" applyFont="1" applyAlignment="1">
      <alignment vertical="center" wrapText="1"/>
    </xf>
    <xf numFmtId="0" fontId="10" fillId="0" borderId="0" xfId="1" applyAlignment="1">
      <alignment horizontal="center" vertical="center"/>
    </xf>
    <xf numFmtId="0" fontId="10" fillId="0" borderId="0" xfId="1" applyAlignment="1">
      <alignment vertical="center"/>
    </xf>
    <xf numFmtId="170" fontId="10" fillId="0" borderId="0" xfId="1" applyNumberFormat="1" applyAlignment="1">
      <alignment vertical="center"/>
    </xf>
    <xf numFmtId="0" fontId="12" fillId="0" borderId="0" xfId="1" applyFont="1" applyAlignment="1">
      <alignment vertical="center" wrapText="1"/>
    </xf>
    <xf numFmtId="0" fontId="13" fillId="0" borderId="24" xfId="1" applyFont="1" applyBorder="1" applyAlignment="1">
      <alignment vertical="center" wrapText="1"/>
    </xf>
    <xf numFmtId="0" fontId="15" fillId="0" borderId="25" xfId="1" applyFont="1" applyBorder="1" applyAlignment="1">
      <alignment horizontal="center" vertical="center" wrapText="1"/>
    </xf>
    <xf numFmtId="0" fontId="10" fillId="0" borderId="25" xfId="1" applyBorder="1" applyAlignment="1">
      <alignment vertical="center"/>
    </xf>
    <xf numFmtId="0" fontId="10" fillId="0" borderId="25" xfId="1" applyBorder="1" applyAlignment="1">
      <alignment horizontal="center" vertical="center"/>
    </xf>
    <xf numFmtId="170" fontId="10" fillId="0" borderId="25" xfId="1" applyNumberFormat="1" applyBorder="1" applyAlignment="1">
      <alignment vertical="center"/>
    </xf>
    <xf numFmtId="0" fontId="15" fillId="0" borderId="25" xfId="1" applyFont="1" applyBorder="1" applyAlignment="1">
      <alignment vertical="center" wrapText="1"/>
    </xf>
    <xf numFmtId="0" fontId="15" fillId="0" borderId="25" xfId="1" applyFont="1" applyBorder="1" applyAlignment="1">
      <alignment horizontal="center" vertical="center"/>
    </xf>
    <xf numFmtId="170" fontId="10" fillId="0" borderId="22" xfId="1" applyNumberFormat="1" applyBorder="1" applyAlignment="1">
      <alignment vertical="center"/>
    </xf>
    <xf numFmtId="0" fontId="16" fillId="0" borderId="22" xfId="1" applyFont="1" applyBorder="1" applyAlignment="1">
      <alignment vertical="center" wrapText="1"/>
    </xf>
    <xf numFmtId="0" fontId="16" fillId="0" borderId="22" xfId="3" applyFont="1" applyBorder="1" applyAlignment="1">
      <alignment vertical="center" wrapText="1"/>
    </xf>
    <xf numFmtId="0" fontId="15" fillId="0" borderId="25" xfId="3" applyBorder="1" applyAlignment="1">
      <alignment horizontal="center" vertical="center" wrapText="1"/>
    </xf>
    <xf numFmtId="0" fontId="15" fillId="0" borderId="25" xfId="3" applyBorder="1" applyAlignment="1">
      <alignment vertical="center"/>
    </xf>
    <xf numFmtId="0" fontId="15" fillId="0" borderId="25" xfId="3" applyBorder="1" applyAlignment="1">
      <alignment horizontal="center" vertical="center"/>
    </xf>
    <xf numFmtId="170" fontId="15" fillId="0" borderId="25" xfId="3" applyNumberFormat="1" applyBorder="1" applyAlignment="1">
      <alignment vertical="center"/>
    </xf>
    <xf numFmtId="0" fontId="10" fillId="0" borderId="0" xfId="1"/>
    <xf numFmtId="0" fontId="20" fillId="0" borderId="0" xfId="1" applyFont="1" applyAlignment="1">
      <alignment vertical="center"/>
    </xf>
    <xf numFmtId="0" fontId="21" fillId="0" borderId="0" xfId="1" applyFont="1" applyAlignment="1">
      <alignment vertical="center"/>
    </xf>
    <xf numFmtId="0" fontId="15" fillId="0" borderId="22" xfId="1" applyFont="1" applyBorder="1" applyAlignment="1">
      <alignment vertical="center" wrapText="1"/>
    </xf>
    <xf numFmtId="0" fontId="10" fillId="0" borderId="22" xfId="1" applyBorder="1" applyAlignment="1">
      <alignment vertical="center" wrapText="1"/>
    </xf>
    <xf numFmtId="0" fontId="10" fillId="0" borderId="0" xfId="1" applyAlignment="1">
      <alignment vertical="center" wrapText="1"/>
    </xf>
    <xf numFmtId="0" fontId="13" fillId="0" borderId="22" xfId="1" applyFont="1" applyBorder="1" applyAlignment="1">
      <alignment vertical="center" wrapText="1"/>
    </xf>
    <xf numFmtId="0" fontId="13" fillId="0" borderId="22" xfId="1" applyFont="1" applyBorder="1" applyAlignment="1">
      <alignment horizontal="center" vertical="center"/>
    </xf>
    <xf numFmtId="0" fontId="13" fillId="0" borderId="22" xfId="1" applyFont="1" applyBorder="1" applyAlignment="1">
      <alignment vertical="center"/>
    </xf>
    <xf numFmtId="170" fontId="13" fillId="0" borderId="22" xfId="1" applyNumberFormat="1" applyFont="1" applyBorder="1" applyAlignment="1">
      <alignment vertical="center"/>
    </xf>
    <xf numFmtId="0" fontId="24" fillId="0" borderId="22" xfId="1" applyFont="1" applyBorder="1" applyAlignment="1">
      <alignment vertical="center" wrapText="1"/>
    </xf>
    <xf numFmtId="0" fontId="24" fillId="0" borderId="22" xfId="1" applyFont="1" applyBorder="1" applyAlignment="1">
      <alignment horizontal="center" vertical="center"/>
    </xf>
    <xf numFmtId="0" fontId="24" fillId="0" borderId="22" xfId="1" applyFont="1" applyBorder="1" applyAlignment="1">
      <alignment vertical="center"/>
    </xf>
    <xf numFmtId="170" fontId="24" fillId="0" borderId="22" xfId="1" applyNumberFormat="1" applyFont="1" applyBorder="1" applyAlignment="1">
      <alignment vertical="center"/>
    </xf>
    <xf numFmtId="0" fontId="25" fillId="0" borderId="22" xfId="1" applyFont="1" applyBorder="1" applyAlignment="1">
      <alignment vertical="center" wrapText="1"/>
    </xf>
    <xf numFmtId="0" fontId="26" fillId="0" borderId="22" xfId="1" applyFont="1" applyBorder="1" applyAlignment="1">
      <alignment horizontal="center" vertical="center"/>
    </xf>
    <xf numFmtId="0" fontId="26" fillId="0" borderId="22" xfId="1" applyFont="1" applyBorder="1" applyAlignment="1">
      <alignment vertical="center"/>
    </xf>
    <xf numFmtId="170" fontId="26" fillId="0" borderId="22" xfId="1" applyNumberFormat="1" applyFont="1" applyBorder="1" applyAlignment="1">
      <alignment vertical="center"/>
    </xf>
    <xf numFmtId="170" fontId="25" fillId="0" borderId="22" xfId="1" applyNumberFormat="1" applyFont="1" applyBorder="1" applyAlignment="1">
      <alignment vertical="center"/>
    </xf>
    <xf numFmtId="0" fontId="10" fillId="0" borderId="0" xfId="1" applyAlignment="1">
      <alignment horizontal="center"/>
    </xf>
    <xf numFmtId="170" fontId="10" fillId="0" borderId="0" xfId="1" applyNumberFormat="1"/>
    <xf numFmtId="0" fontId="61" fillId="0" borderId="0" xfId="1" applyFont="1"/>
    <xf numFmtId="0" fontId="13" fillId="0" borderId="0" xfId="1" applyFont="1"/>
    <xf numFmtId="0" fontId="10" fillId="0" borderId="22" xfId="1" applyBorder="1" applyAlignment="1">
      <alignment horizontal="center" vertical="center"/>
    </xf>
    <xf numFmtId="0" fontId="10" fillId="0" borderId="22" xfId="1" applyBorder="1" applyAlignment="1">
      <alignment vertical="center"/>
    </xf>
    <xf numFmtId="0" fontId="10" fillId="0" borderId="74" xfId="1" applyBorder="1" applyAlignment="1">
      <alignment vertical="center"/>
    </xf>
    <xf numFmtId="0" fontId="10" fillId="0" borderId="74" xfId="1" applyBorder="1" applyAlignment="1">
      <alignment horizontal="center"/>
    </xf>
    <xf numFmtId="0" fontId="10" fillId="0" borderId="74" xfId="1" applyBorder="1"/>
    <xf numFmtId="170" fontId="10" fillId="0" borderId="74" xfId="1" applyNumberFormat="1" applyBorder="1"/>
    <xf numFmtId="0" fontId="18" fillId="0" borderId="25" xfId="1" applyFont="1" applyBorder="1" applyAlignment="1">
      <alignment horizontal="center" vertical="center" wrapText="1"/>
    </xf>
    <xf numFmtId="0" fontId="13" fillId="0" borderId="24" xfId="1" applyFont="1" applyBorder="1" applyAlignment="1">
      <alignment horizontal="center" vertical="center" wrapText="1"/>
    </xf>
    <xf numFmtId="0" fontId="10" fillId="0" borderId="0" xfId="1" applyAlignment="1">
      <alignment horizontal="center" wrapText="1"/>
    </xf>
    <xf numFmtId="0" fontId="10" fillId="0" borderId="25" xfId="1" applyBorder="1" applyAlignment="1">
      <alignment vertical="center" wrapText="1"/>
    </xf>
    <xf numFmtId="0" fontId="10" fillId="0" borderId="74" xfId="1" applyBorder="1" applyAlignment="1">
      <alignment horizontal="center" wrapText="1"/>
    </xf>
    <xf numFmtId="0" fontId="191" fillId="0" borderId="24" xfId="1" applyFont="1" applyBorder="1" applyAlignment="1">
      <alignment horizontal="center" vertical="center"/>
    </xf>
    <xf numFmtId="0" fontId="12" fillId="0" borderId="22" xfId="1" applyFont="1" applyBorder="1" applyAlignment="1">
      <alignment vertical="center" wrapText="1"/>
    </xf>
    <xf numFmtId="0" fontId="12" fillId="0" borderId="22" xfId="1" applyFont="1" applyBorder="1" applyAlignment="1">
      <alignment horizontal="center" vertical="center"/>
    </xf>
    <xf numFmtId="0" fontId="12" fillId="0" borderId="22" xfId="1" applyFont="1" applyBorder="1" applyAlignment="1">
      <alignment vertical="center"/>
    </xf>
    <xf numFmtId="170" fontId="12" fillId="0" borderId="22" xfId="1" applyNumberFormat="1" applyFont="1" applyBorder="1" applyAlignment="1">
      <alignment vertical="center"/>
    </xf>
    <xf numFmtId="0" fontId="192" fillId="0" borderId="22" xfId="1" applyFont="1" applyBorder="1" applyAlignment="1">
      <alignment vertical="center" wrapText="1"/>
    </xf>
    <xf numFmtId="0" fontId="193" fillId="0" borderId="22" xfId="1" applyFont="1" applyBorder="1" applyAlignment="1">
      <alignment horizontal="center" vertical="center"/>
    </xf>
    <xf numFmtId="0" fontId="193" fillId="0" borderId="22" xfId="1" applyFont="1" applyBorder="1" applyAlignment="1">
      <alignment vertical="center"/>
    </xf>
    <xf numFmtId="170" fontId="193" fillId="0" borderId="22" xfId="1" applyNumberFormat="1" applyFont="1" applyBorder="1" applyAlignment="1">
      <alignment vertical="center"/>
    </xf>
    <xf numFmtId="170" fontId="192" fillId="0" borderId="22" xfId="1" applyNumberFormat="1" applyFont="1" applyBorder="1" applyAlignment="1">
      <alignment vertical="center"/>
    </xf>
    <xf numFmtId="0" fontId="191" fillId="0" borderId="24" xfId="1" applyFont="1" applyBorder="1" applyAlignment="1">
      <alignment horizontal="left" vertical="center"/>
    </xf>
    <xf numFmtId="170" fontId="191" fillId="0" borderId="24" xfId="1" applyNumberFormat="1" applyFont="1" applyBorder="1" applyAlignment="1">
      <alignment horizontal="center" vertical="center"/>
    </xf>
    <xf numFmtId="0" fontId="14" fillId="0" borderId="22" xfId="1" applyFont="1" applyBorder="1" applyAlignment="1">
      <alignment vertical="center" wrapText="1"/>
    </xf>
    <xf numFmtId="0" fontId="194" fillId="0" borderId="0" xfId="2108" applyFont="1" applyAlignment="1">
      <alignment horizontal="center" vertical="center"/>
    </xf>
    <xf numFmtId="0" fontId="15" fillId="0" borderId="0" xfId="2108"/>
    <xf numFmtId="0" fontId="195" fillId="0" borderId="0" xfId="2108" applyFont="1" applyAlignment="1">
      <alignment vertical="center"/>
    </xf>
    <xf numFmtId="0" fontId="196" fillId="0" borderId="0" xfId="2108" applyFont="1" applyAlignment="1">
      <alignment vertical="center"/>
    </xf>
    <xf numFmtId="0" fontId="196" fillId="0" borderId="0" xfId="2108" applyFont="1" applyAlignment="1">
      <alignment horizontal="justify" vertical="center"/>
    </xf>
    <xf numFmtId="0" fontId="196" fillId="0" borderId="0" xfId="2108" applyFont="1" applyAlignment="1">
      <alignment horizontal="left" vertical="center"/>
    </xf>
    <xf numFmtId="0" fontId="196" fillId="0" borderId="0" xfId="2108" applyFont="1" applyAlignment="1">
      <alignment horizontal="left" vertical="center" indent="11"/>
    </xf>
    <xf numFmtId="0" fontId="196" fillId="0" borderId="0" xfId="2108" applyFont="1" applyAlignment="1">
      <alignment horizontal="left" vertical="center" indent="15"/>
    </xf>
    <xf numFmtId="0" fontId="197" fillId="0" borderId="0" xfId="2108" applyFont="1" applyAlignment="1">
      <alignment vertical="center"/>
    </xf>
    <xf numFmtId="0" fontId="10" fillId="0" borderId="25" xfId="3274" applyBorder="1" applyAlignment="1">
      <alignment horizontal="center" vertical="center"/>
    </xf>
    <xf numFmtId="0" fontId="10" fillId="0" borderId="25" xfId="3274" applyBorder="1" applyAlignment="1">
      <alignment vertical="center"/>
    </xf>
    <xf numFmtId="170" fontId="10" fillId="0" borderId="25" xfId="3274" applyNumberFormat="1" applyBorder="1" applyAlignment="1">
      <alignment vertical="center"/>
    </xf>
    <xf numFmtId="0" fontId="15" fillId="0" borderId="25" xfId="3291" applyBorder="1" applyAlignment="1">
      <alignment horizontal="center" vertical="center"/>
    </xf>
    <xf numFmtId="0" fontId="15" fillId="0" borderId="25" xfId="3291" applyBorder="1" applyAlignment="1">
      <alignment vertical="center"/>
    </xf>
    <xf numFmtId="170" fontId="15" fillId="0" borderId="25" xfId="3291" applyNumberFormat="1" applyBorder="1" applyAlignment="1">
      <alignment vertical="center"/>
    </xf>
    <xf numFmtId="0" fontId="16" fillId="0" borderId="22" xfId="3291" applyFont="1" applyBorder="1" applyAlignment="1">
      <alignment vertical="center" wrapText="1"/>
    </xf>
    <xf numFmtId="0" fontId="15" fillId="0" borderId="25" xfId="3292" applyBorder="1" applyAlignment="1">
      <alignment horizontal="center" vertical="center"/>
    </xf>
    <xf numFmtId="0" fontId="15" fillId="0" borderId="25" xfId="3292" applyBorder="1" applyAlignment="1">
      <alignment vertical="center"/>
    </xf>
    <xf numFmtId="170" fontId="15" fillId="0" borderId="25" xfId="3292" applyNumberFormat="1" applyBorder="1" applyAlignment="1">
      <alignment vertical="center"/>
    </xf>
    <xf numFmtId="0" fontId="16" fillId="0" borderId="22" xfId="3292" applyFont="1" applyBorder="1" applyAlignment="1">
      <alignment vertical="center" wrapText="1"/>
    </xf>
    <xf numFmtId="0" fontId="15" fillId="0" borderId="25" xfId="3293" applyBorder="1" applyAlignment="1">
      <alignment horizontal="center" vertical="center"/>
    </xf>
    <xf numFmtId="0" fontId="15" fillId="0" borderId="25" xfId="3293" applyBorder="1" applyAlignment="1">
      <alignment vertical="center"/>
    </xf>
    <xf numFmtId="170" fontId="15" fillId="0" borderId="25" xfId="3293" applyNumberFormat="1" applyBorder="1" applyAlignment="1">
      <alignment vertical="center"/>
    </xf>
    <xf numFmtId="0" fontId="16" fillId="0" borderId="22" xfId="3293" applyFont="1" applyBorder="1" applyAlignment="1">
      <alignment vertical="center" wrapText="1"/>
    </xf>
    <xf numFmtId="0" fontId="15" fillId="0" borderId="25" xfId="3293" applyBorder="1" applyAlignment="1">
      <alignment horizontal="center" vertical="center" wrapText="1"/>
    </xf>
    <xf numFmtId="0" fontId="15" fillId="0" borderId="25" xfId="3294" applyBorder="1" applyAlignment="1">
      <alignment horizontal="center" vertical="center"/>
    </xf>
    <xf numFmtId="0" fontId="15" fillId="0" borderId="25" xfId="3294" applyBorder="1" applyAlignment="1">
      <alignment vertical="center"/>
    </xf>
    <xf numFmtId="170" fontId="15" fillId="0" borderId="25" xfId="3294" applyNumberFormat="1" applyBorder="1" applyAlignment="1">
      <alignment vertical="center"/>
    </xf>
    <xf numFmtId="0" fontId="16" fillId="0" borderId="22" xfId="3294" applyFont="1" applyBorder="1" applyAlignment="1">
      <alignment vertical="center" wrapText="1"/>
    </xf>
    <xf numFmtId="0" fontId="18" fillId="0" borderId="25" xfId="3294" applyFont="1" applyBorder="1" applyAlignment="1">
      <alignment horizontal="center" vertical="center" wrapText="1"/>
    </xf>
    <xf numFmtId="0" fontId="15" fillId="0" borderId="25" xfId="3295" applyBorder="1" applyAlignment="1">
      <alignment horizontal="center" vertical="center"/>
    </xf>
    <xf numFmtId="0" fontId="15" fillId="0" borderId="25" xfId="3295" applyBorder="1" applyAlignment="1">
      <alignment vertical="center"/>
    </xf>
    <xf numFmtId="170" fontId="15" fillId="0" borderId="25" xfId="3295" applyNumberFormat="1" applyBorder="1" applyAlignment="1">
      <alignment vertical="center"/>
    </xf>
    <xf numFmtId="0" fontId="15" fillId="0" borderId="25" xfId="3296" applyBorder="1" applyAlignment="1">
      <alignment horizontal="center" vertical="center"/>
    </xf>
    <xf numFmtId="0" fontId="15" fillId="0" borderId="25" xfId="3296" applyBorder="1" applyAlignment="1">
      <alignment vertical="center"/>
    </xf>
    <xf numFmtId="170" fontId="15" fillId="0" borderId="25" xfId="3296" applyNumberFormat="1" applyBorder="1" applyAlignment="1">
      <alignment vertical="center"/>
    </xf>
    <xf numFmtId="0" fontId="16" fillId="0" borderId="22" xfId="3296" applyFont="1" applyBorder="1" applyAlignment="1">
      <alignment vertical="center" wrapText="1"/>
    </xf>
    <xf numFmtId="0" fontId="199" fillId="0" borderId="22" xfId="3" applyFont="1" applyBorder="1" applyAlignment="1">
      <alignment vertical="center" wrapText="1"/>
    </xf>
    <xf numFmtId="0" fontId="15" fillId="0" borderId="25" xfId="3297" applyBorder="1" applyAlignment="1">
      <alignment horizontal="center" vertical="center"/>
    </xf>
    <xf numFmtId="0" fontId="15" fillId="0" borderId="25" xfId="3297" applyBorder="1" applyAlignment="1">
      <alignment vertical="center"/>
    </xf>
    <xf numFmtId="170" fontId="15" fillId="0" borderId="25" xfId="3297" applyNumberFormat="1" applyBorder="1" applyAlignment="1">
      <alignment vertical="center"/>
    </xf>
    <xf numFmtId="0" fontId="16" fillId="0" borderId="22" xfId="3297" applyFont="1" applyBorder="1" applyAlignment="1">
      <alignment vertical="center" wrapText="1"/>
    </xf>
    <xf numFmtId="0" fontId="15" fillId="0" borderId="25" xfId="3299" applyBorder="1" applyAlignment="1">
      <alignment horizontal="center" vertical="center"/>
    </xf>
    <xf numFmtId="0" fontId="15" fillId="0" borderId="25" xfId="3299" applyBorder="1" applyAlignment="1">
      <alignment vertical="center"/>
    </xf>
    <xf numFmtId="170" fontId="15" fillId="0" borderId="25" xfId="3299" applyNumberFormat="1" applyBorder="1" applyAlignment="1">
      <alignment vertical="center"/>
    </xf>
    <xf numFmtId="0" fontId="16" fillId="0" borderId="22" xfId="3299" applyFont="1" applyBorder="1" applyAlignment="1">
      <alignment vertical="center" wrapText="1"/>
    </xf>
    <xf numFmtId="0" fontId="19" fillId="0" borderId="25" xfId="3299" applyFont="1" applyBorder="1" applyAlignment="1">
      <alignment horizontal="center" vertical="center" wrapText="1"/>
    </xf>
    <xf numFmtId="170" fontId="15" fillId="0" borderId="22" xfId="3301" applyNumberFormat="1" applyBorder="1" applyAlignment="1">
      <alignment vertical="center"/>
    </xf>
    <xf numFmtId="0" fontId="15" fillId="0" borderId="25" xfId="3301" applyBorder="1" applyAlignment="1">
      <alignment horizontal="center" vertical="center"/>
    </xf>
    <xf numFmtId="0" fontId="15" fillId="0" borderId="25" xfId="3301" applyBorder="1" applyAlignment="1">
      <alignment vertical="center"/>
    </xf>
    <xf numFmtId="170" fontId="15" fillId="0" borderId="25" xfId="3301" applyNumberFormat="1" applyBorder="1" applyAlignment="1">
      <alignment vertical="center"/>
    </xf>
    <xf numFmtId="0" fontId="16" fillId="0" borderId="22" xfId="3301" applyFont="1" applyBorder="1" applyAlignment="1">
      <alignment vertical="center" wrapText="1"/>
    </xf>
    <xf numFmtId="0" fontId="199" fillId="0" borderId="22" xfId="3301" applyFont="1" applyBorder="1" applyAlignment="1">
      <alignment vertical="center" wrapText="1"/>
    </xf>
    <xf numFmtId="0" fontId="19" fillId="0" borderId="25" xfId="3301" applyFont="1" applyBorder="1" applyAlignment="1">
      <alignment horizontal="center" vertical="center"/>
    </xf>
    <xf numFmtId="170" fontId="15" fillId="0" borderId="22" xfId="3302" applyNumberFormat="1" applyBorder="1" applyAlignment="1">
      <alignment vertical="center"/>
    </xf>
    <xf numFmtId="0" fontId="15" fillId="0" borderId="25" xfId="3302" applyBorder="1" applyAlignment="1">
      <alignment horizontal="center" vertical="center"/>
    </xf>
    <xf numFmtId="0" fontId="15" fillId="0" borderId="25" xfId="3302" applyBorder="1" applyAlignment="1">
      <alignment vertical="center"/>
    </xf>
    <xf numFmtId="170" fontId="15" fillId="0" borderId="25" xfId="3302" applyNumberFormat="1" applyBorder="1" applyAlignment="1">
      <alignment vertical="center"/>
    </xf>
    <xf numFmtId="0" fontId="16" fillId="0" borderId="22" xfId="3302" applyFont="1" applyBorder="1" applyAlignment="1">
      <alignment vertical="center" wrapText="1"/>
    </xf>
    <xf numFmtId="0" fontId="199" fillId="0" borderId="22" xfId="3302" applyFont="1" applyBorder="1" applyAlignment="1">
      <alignment vertical="center" wrapText="1"/>
    </xf>
    <xf numFmtId="0" fontId="19" fillId="0" borderId="25" xfId="3302" applyFont="1" applyBorder="1" applyAlignment="1">
      <alignment horizontal="center" vertical="center"/>
    </xf>
    <xf numFmtId="0" fontId="15" fillId="0" borderId="22" xfId="3303" applyBorder="1" applyAlignment="1">
      <alignment vertical="center" wrapText="1"/>
    </xf>
    <xf numFmtId="0" fontId="15" fillId="0" borderId="25" xfId="3303" applyBorder="1" applyAlignment="1">
      <alignment horizontal="center" vertical="center"/>
    </xf>
    <xf numFmtId="0" fontId="15" fillId="0" borderId="25" xfId="3303" applyBorder="1" applyAlignment="1">
      <alignment vertical="center"/>
    </xf>
    <xf numFmtId="170" fontId="15" fillId="0" borderId="25" xfId="3303" applyNumberFormat="1" applyBorder="1" applyAlignment="1">
      <alignment vertical="center"/>
    </xf>
    <xf numFmtId="0" fontId="16" fillId="0" borderId="22" xfId="3303" applyFont="1" applyBorder="1" applyAlignment="1">
      <alignment vertical="center" wrapText="1"/>
    </xf>
    <xf numFmtId="0" fontId="199" fillId="0" borderId="22" xfId="3303" applyFont="1" applyBorder="1" applyAlignment="1">
      <alignment vertical="center" wrapText="1"/>
    </xf>
    <xf numFmtId="0" fontId="62" fillId="0" borderId="22" xfId="3303" applyFont="1" applyBorder="1" applyAlignment="1">
      <alignment vertical="center" wrapText="1"/>
    </xf>
    <xf numFmtId="0" fontId="15" fillId="0" borderId="25" xfId="3304" applyBorder="1" applyAlignment="1">
      <alignment vertical="center"/>
    </xf>
    <xf numFmtId="170" fontId="15" fillId="0" borderId="25" xfId="3304" applyNumberFormat="1" applyBorder="1" applyAlignment="1">
      <alignment vertical="center"/>
    </xf>
    <xf numFmtId="0" fontId="15" fillId="0" borderId="25" xfId="3304" applyBorder="1" applyAlignment="1">
      <alignment horizontal="center" vertical="center"/>
    </xf>
    <xf numFmtId="0" fontId="0" fillId="3" borderId="7" xfId="0" applyFill="1" applyBorder="1" applyAlignment="1">
      <alignment vertical="center"/>
    </xf>
    <xf numFmtId="0" fontId="0" fillId="3" borderId="0" xfId="0" applyFill="1" applyAlignment="1">
      <alignment vertical="center"/>
    </xf>
    <xf numFmtId="0" fontId="201" fillId="2" borderId="0" xfId="0" applyFont="1" applyFill="1" applyAlignment="1">
      <alignment vertical="center"/>
    </xf>
    <xf numFmtId="0" fontId="202" fillId="2" borderId="0" xfId="0" applyFont="1" applyFill="1" applyAlignment="1">
      <alignment horizontal="left" vertical="center"/>
    </xf>
    <xf numFmtId="0" fontId="204" fillId="2" borderId="0" xfId="3305" applyFont="1" applyFill="1" applyAlignment="1" applyProtection="1">
      <alignment vertical="center"/>
    </xf>
    <xf numFmtId="0" fontId="205" fillId="0" borderId="0" xfId="0" applyFont="1" applyAlignment="1">
      <alignment horizontal="left" vertical="center"/>
    </xf>
    <xf numFmtId="0" fontId="207" fillId="0" borderId="0" xfId="0" applyFont="1" applyAlignment="1">
      <alignment horizontal="left" vertical="top"/>
    </xf>
    <xf numFmtId="0" fontId="208" fillId="0" borderId="0" xfId="0" applyFont="1" applyAlignment="1">
      <alignment horizontal="left" vertical="center"/>
    </xf>
    <xf numFmtId="0" fontId="209" fillId="0" borderId="0" xfId="0" applyFont="1" applyAlignment="1">
      <alignment horizontal="left" vertical="center"/>
    </xf>
    <xf numFmtId="0" fontId="201" fillId="0" borderId="0" xfId="0" applyFont="1" applyAlignment="1">
      <alignment horizontal="left" vertical="center"/>
    </xf>
    <xf numFmtId="0" fontId="210" fillId="0" borderId="0" xfId="0" applyFont="1" applyAlignment="1">
      <alignment horizontal="left" vertical="center"/>
    </xf>
    <xf numFmtId="0" fontId="211" fillId="0" borderId="0" xfId="0" applyFont="1" applyAlignment="1">
      <alignment horizontal="left" vertical="center"/>
    </xf>
    <xf numFmtId="0" fontId="212" fillId="0" borderId="0" xfId="0" applyFont="1" applyAlignment="1">
      <alignment horizontal="left" vertical="center"/>
    </xf>
    <xf numFmtId="166" fontId="212" fillId="0" borderId="0" xfId="0" applyNumberFormat="1" applyFont="1" applyAlignment="1">
      <alignment vertical="center"/>
    </xf>
    <xf numFmtId="0" fontId="212" fillId="0" borderId="0" xfId="0" applyFont="1" applyAlignment="1">
      <alignment horizontal="right" vertical="center"/>
    </xf>
    <xf numFmtId="0" fontId="207" fillId="3" borderId="6" xfId="0" applyFont="1" applyFill="1" applyBorder="1" applyAlignment="1">
      <alignment horizontal="left" vertical="center"/>
    </xf>
    <xf numFmtId="0" fontId="207" fillId="3" borderId="7" xfId="0" applyFont="1" applyFill="1" applyBorder="1" applyAlignment="1">
      <alignment horizontal="right" vertical="center"/>
    </xf>
    <xf numFmtId="0" fontId="207" fillId="3" borderId="7" xfId="0" applyFont="1" applyFill="1" applyBorder="1" applyAlignment="1">
      <alignment horizontal="center" vertical="center"/>
    </xf>
    <xf numFmtId="0" fontId="213" fillId="0" borderId="8" xfId="0" applyFont="1" applyBorder="1" applyAlignment="1">
      <alignment horizontal="left" vertical="center"/>
    </xf>
    <xf numFmtId="0" fontId="214" fillId="0" borderId="13" xfId="0" applyFont="1" applyBorder="1" applyAlignment="1">
      <alignment horizontal="left" vertical="center"/>
    </xf>
    <xf numFmtId="0" fontId="214" fillId="0" borderId="14" xfId="0" applyFont="1" applyBorder="1" applyAlignment="1">
      <alignment horizontal="left" vertical="center"/>
    </xf>
    <xf numFmtId="0" fontId="207" fillId="0" borderId="0" xfId="0" applyFont="1" applyAlignment="1">
      <alignment horizontal="left" vertical="center"/>
    </xf>
    <xf numFmtId="0" fontId="215" fillId="0" borderId="0" xfId="0" applyFont="1" applyAlignment="1">
      <alignment horizontal="left" vertical="center"/>
    </xf>
    <xf numFmtId="0" fontId="216" fillId="0" borderId="4" xfId="0" applyFont="1" applyBorder="1" applyAlignment="1">
      <alignment vertical="center"/>
    </xf>
    <xf numFmtId="0" fontId="216" fillId="0" borderId="0" xfId="0" applyFont="1" applyAlignment="1">
      <alignment vertical="center"/>
    </xf>
    <xf numFmtId="0" fontId="216" fillId="0" borderId="0" xfId="0" applyFont="1" applyAlignment="1">
      <alignment horizontal="left" vertical="center"/>
    </xf>
    <xf numFmtId="0" fontId="216" fillId="0" borderId="5" xfId="0" applyFont="1" applyBorder="1" applyAlignment="1">
      <alignment vertical="center"/>
    </xf>
    <xf numFmtId="0" fontId="217" fillId="0" borderId="4" xfId="0" applyFont="1" applyBorder="1" applyAlignment="1">
      <alignment vertical="center"/>
    </xf>
    <xf numFmtId="0" fontId="217" fillId="0" borderId="0" xfId="0" applyFont="1" applyAlignment="1">
      <alignment vertical="center"/>
    </xf>
    <xf numFmtId="0" fontId="217" fillId="0" borderId="0" xfId="0" applyFont="1" applyAlignment="1">
      <alignment horizontal="left" vertical="center"/>
    </xf>
    <xf numFmtId="0" fontId="217" fillId="0" borderId="5" xfId="0" applyFont="1" applyBorder="1" applyAlignment="1">
      <alignment vertical="center"/>
    </xf>
    <xf numFmtId="0" fontId="208" fillId="0" borderId="22" xfId="0" applyFont="1" applyBorder="1" applyAlignment="1">
      <alignment horizontal="center" vertical="center"/>
    </xf>
    <xf numFmtId="0" fontId="215" fillId="3" borderId="0" xfId="0" applyFont="1" applyFill="1" applyAlignment="1">
      <alignment horizontal="left" vertical="center"/>
    </xf>
    <xf numFmtId="0" fontId="209" fillId="3" borderId="19" xfId="0" applyFont="1" applyFill="1" applyBorder="1" applyAlignment="1">
      <alignment horizontal="center" vertical="center" wrapText="1"/>
    </xf>
    <xf numFmtId="0" fontId="209" fillId="3" borderId="20" xfId="0" applyFont="1" applyFill="1" applyBorder="1" applyAlignment="1">
      <alignment horizontal="center" vertical="center" wrapText="1"/>
    </xf>
    <xf numFmtId="0" fontId="208" fillId="0" borderId="19" xfId="0" applyFont="1" applyBorder="1" applyAlignment="1">
      <alignment horizontal="center" vertical="center" wrapText="1"/>
    </xf>
    <xf numFmtId="0" fontId="208" fillId="0" borderId="20" xfId="0" applyFont="1" applyBorder="1" applyAlignment="1">
      <alignment horizontal="center" vertical="center" wrapText="1"/>
    </xf>
    <xf numFmtId="0" fontId="208" fillId="0" borderId="21" xfId="0" applyFont="1" applyBorder="1" applyAlignment="1">
      <alignment horizontal="center" vertical="center" wrapText="1"/>
    </xf>
    <xf numFmtId="168" fontId="220" fillId="0" borderId="9" xfId="0" applyNumberFormat="1" applyFont="1" applyBorder="1"/>
    <xf numFmtId="168" fontId="220" fillId="0" borderId="10" xfId="0" applyNumberFormat="1" applyFont="1" applyBorder="1"/>
    <xf numFmtId="4" fontId="221" fillId="0" borderId="0" xfId="0" applyNumberFormat="1" applyFont="1" applyAlignment="1">
      <alignment vertical="center"/>
    </xf>
    <xf numFmtId="0" fontId="222" fillId="0" borderId="4" xfId="0" applyFont="1" applyBorder="1"/>
    <xf numFmtId="0" fontId="222" fillId="0" borderId="0" xfId="0" applyFont="1"/>
    <xf numFmtId="0" fontId="216" fillId="0" borderId="0" xfId="0" applyFont="1" applyAlignment="1">
      <alignment horizontal="left"/>
    </xf>
    <xf numFmtId="0" fontId="222" fillId="0" borderId="5" xfId="0" applyFont="1" applyBorder="1"/>
    <xf numFmtId="0" fontId="222" fillId="0" borderId="11" xfId="0" applyFont="1" applyBorder="1"/>
    <xf numFmtId="168" fontId="222" fillId="0" borderId="0" xfId="0" applyNumberFormat="1" applyFont="1"/>
    <xf numFmtId="168" fontId="222" fillId="0" borderId="12" xfId="0" applyNumberFormat="1" applyFont="1" applyBorder="1"/>
    <xf numFmtId="0" fontId="222" fillId="0" borderId="0" xfId="0" applyFont="1" applyAlignment="1">
      <alignment horizontal="left"/>
    </xf>
    <xf numFmtId="0" fontId="222" fillId="0" borderId="0" xfId="0" applyFont="1" applyAlignment="1">
      <alignment horizontal="center"/>
    </xf>
    <xf numFmtId="4" fontId="222" fillId="0" borderId="0" xfId="0" applyNumberFormat="1" applyFont="1" applyAlignment="1">
      <alignment vertical="center"/>
    </xf>
    <xf numFmtId="0" fontId="217" fillId="0" borderId="0" xfId="0" applyFont="1" applyAlignment="1">
      <alignment horizontal="left"/>
    </xf>
    <xf numFmtId="0" fontId="212" fillId="0" borderId="22" xfId="0" applyFont="1" applyBorder="1" applyAlignment="1">
      <alignment horizontal="left" vertical="center"/>
    </xf>
    <xf numFmtId="0" fontId="212" fillId="0" borderId="0" xfId="0" applyFont="1" applyAlignment="1">
      <alignment horizontal="center" vertical="center"/>
    </xf>
    <xf numFmtId="168" fontId="212" fillId="0" borderId="0" xfId="0" applyNumberFormat="1" applyFont="1" applyAlignment="1">
      <alignment vertical="center"/>
    </xf>
    <xf numFmtId="168" fontId="212" fillId="0" borderId="12" xfId="0" applyNumberFormat="1" applyFont="1" applyBorder="1" applyAlignment="1">
      <alignment vertical="center"/>
    </xf>
    <xf numFmtId="0" fontId="212" fillId="0" borderId="14" xfId="0" applyFont="1" applyBorder="1" applyAlignment="1">
      <alignment horizontal="center" vertical="center"/>
    </xf>
    <xf numFmtId="168" fontId="212" fillId="0" borderId="14" xfId="0" applyNumberFormat="1" applyFont="1" applyBorder="1" applyAlignment="1">
      <alignment vertical="center"/>
    </xf>
    <xf numFmtId="168" fontId="212" fillId="0" borderId="15" xfId="0" applyNumberFormat="1" applyFont="1" applyBorder="1" applyAlignment="1">
      <alignment vertical="center"/>
    </xf>
    <xf numFmtId="0" fontId="10" fillId="0" borderId="0" xfId="3274"/>
    <xf numFmtId="0" fontId="12" fillId="0" borderId="0" xfId="3274" applyFont="1"/>
    <xf numFmtId="170" fontId="117" fillId="0" borderId="0" xfId="3274" applyNumberFormat="1" applyFont="1"/>
    <xf numFmtId="0" fontId="117" fillId="0" borderId="0" xfId="3274" applyFont="1" applyAlignment="1">
      <alignment vertical="center"/>
    </xf>
    <xf numFmtId="170" fontId="117" fillId="0" borderId="0" xfId="3274" applyNumberFormat="1" applyFont="1" applyAlignment="1">
      <alignment vertical="center"/>
    </xf>
    <xf numFmtId="0" fontId="117" fillId="0" borderId="0" xfId="3274" applyFont="1" applyAlignment="1">
      <alignment vertical="center" wrapText="1"/>
    </xf>
    <xf numFmtId="170" fontId="20" fillId="0" borderId="0" xfId="3274" applyNumberFormat="1" applyFont="1"/>
    <xf numFmtId="0" fontId="12" fillId="0" borderId="0" xfId="3274" applyFont="1" applyAlignment="1">
      <alignment vertical="center"/>
    </xf>
    <xf numFmtId="170" fontId="12" fillId="0" borderId="0" xfId="3274" applyNumberFormat="1" applyFont="1" applyAlignment="1">
      <alignment vertical="center"/>
    </xf>
    <xf numFmtId="170" fontId="10" fillId="0" borderId="0" xfId="3274" applyNumberFormat="1"/>
    <xf numFmtId="0" fontId="60" fillId="0" borderId="0" xfId="3274" applyFont="1" applyAlignment="1">
      <alignment wrapText="1"/>
    </xf>
    <xf numFmtId="17" fontId="196" fillId="0" borderId="0" xfId="2108" applyNumberFormat="1" applyFont="1" applyAlignment="1">
      <alignment horizontal="left" vertical="center"/>
    </xf>
    <xf numFmtId="0" fontId="10" fillId="0" borderId="0" xfId="3274" applyAlignment="1">
      <alignment wrapText="1"/>
    </xf>
    <xf numFmtId="0" fontId="15" fillId="0" borderId="25" xfId="3951" applyBorder="1" applyAlignment="1">
      <alignment horizontal="center" vertical="center"/>
    </xf>
    <xf numFmtId="0" fontId="15" fillId="0" borderId="25" xfId="3951" applyBorder="1" applyAlignment="1">
      <alignment vertical="center"/>
    </xf>
    <xf numFmtId="170" fontId="15" fillId="0" borderId="25" xfId="3951" applyNumberFormat="1" applyBorder="1" applyAlignment="1">
      <alignment vertical="center"/>
    </xf>
    <xf numFmtId="0" fontId="16" fillId="0" borderId="22" xfId="3951" applyFont="1" applyBorder="1" applyAlignment="1">
      <alignment vertical="center" wrapText="1"/>
    </xf>
    <xf numFmtId="0" fontId="19" fillId="0" borderId="25" xfId="3951" applyFont="1" applyBorder="1" applyAlignment="1">
      <alignment horizontal="center" vertical="center" wrapText="1"/>
    </xf>
    <xf numFmtId="0" fontId="15" fillId="0" borderId="22" xfId="3962" applyBorder="1" applyAlignment="1">
      <alignment vertical="center" wrapText="1"/>
    </xf>
    <xf numFmtId="0" fontId="15" fillId="0" borderId="25" xfId="3962" applyBorder="1" applyAlignment="1">
      <alignment horizontal="center" vertical="center"/>
    </xf>
    <xf numFmtId="0" fontId="15" fillId="0" borderId="25" xfId="3962" applyBorder="1" applyAlignment="1">
      <alignment vertical="center"/>
    </xf>
    <xf numFmtId="170" fontId="15" fillId="0" borderId="25" xfId="3962" applyNumberFormat="1" applyBorder="1" applyAlignment="1">
      <alignment vertical="center"/>
    </xf>
    <xf numFmtId="219" fontId="228" fillId="56" borderId="48" xfId="3964" applyFont="1" applyFill="1" applyBorder="1" applyAlignment="1">
      <alignment horizontal="right" vertical="top"/>
    </xf>
    <xf numFmtId="219" fontId="228" fillId="56" borderId="48" xfId="3964" applyFont="1" applyFill="1" applyBorder="1" applyAlignment="1">
      <alignment horizontal="left" vertical="top"/>
    </xf>
    <xf numFmtId="237" fontId="228" fillId="56" borderId="48" xfId="3964" applyNumberFormat="1" applyFont="1" applyFill="1" applyBorder="1" applyAlignment="1">
      <alignment vertical="top"/>
    </xf>
    <xf numFmtId="237" fontId="228" fillId="56" borderId="84" xfId="3964" applyNumberFormat="1" applyFont="1" applyFill="1" applyBorder="1" applyAlignment="1">
      <alignment vertical="top"/>
    </xf>
    <xf numFmtId="219" fontId="73" fillId="0" borderId="0" xfId="3964" applyFont="1" applyAlignment="1">
      <alignment vertical="top" wrapText="1"/>
    </xf>
    <xf numFmtId="219" fontId="73" fillId="0" borderId="0" xfId="3964" applyFont="1" applyAlignment="1">
      <alignment horizontal="center" vertical="top" wrapText="1"/>
    </xf>
    <xf numFmtId="236" fontId="73" fillId="0" borderId="0" xfId="3964" applyNumberFormat="1" applyFont="1" applyAlignment="1">
      <alignment horizontal="center" vertical="top" wrapText="1"/>
    </xf>
    <xf numFmtId="237" fontId="73" fillId="0" borderId="0" xfId="3964" applyNumberFormat="1" applyFont="1" applyAlignment="1">
      <alignment vertical="top"/>
    </xf>
    <xf numFmtId="219" fontId="228" fillId="87" borderId="48" xfId="3964" applyFont="1" applyFill="1" applyBorder="1" applyAlignment="1">
      <alignment horizontal="left" vertical="top"/>
    </xf>
    <xf numFmtId="237" fontId="228" fillId="87" borderId="48" xfId="3964" applyNumberFormat="1" applyFont="1" applyFill="1" applyBorder="1" applyAlignment="1">
      <alignment vertical="top"/>
    </xf>
    <xf numFmtId="237" fontId="228" fillId="87" borderId="84" xfId="3964" applyNumberFormat="1" applyFont="1" applyFill="1" applyBorder="1" applyAlignment="1">
      <alignment vertical="top"/>
    </xf>
    <xf numFmtId="219" fontId="73" fillId="0" borderId="0" xfId="3965" applyFont="1" applyAlignment="1">
      <alignment horizontal="left" vertical="top" wrapText="1"/>
    </xf>
    <xf numFmtId="237" fontId="229" fillId="0" borderId="0" xfId="3964" applyNumberFormat="1" applyFont="1" applyAlignment="1">
      <alignment horizontal="center" vertical="top"/>
    </xf>
    <xf numFmtId="219" fontId="228" fillId="56" borderId="86" xfId="3964" applyFont="1" applyFill="1" applyBorder="1" applyAlignment="1">
      <alignment horizontal="left" vertical="top"/>
    </xf>
    <xf numFmtId="237" fontId="228" fillId="56" borderId="86" xfId="3964" applyNumberFormat="1" applyFont="1" applyFill="1" applyBorder="1" applyAlignment="1">
      <alignment vertical="top"/>
    </xf>
    <xf numFmtId="219" fontId="228" fillId="88" borderId="48" xfId="3964" applyFont="1" applyFill="1" applyBorder="1" applyAlignment="1">
      <alignment horizontal="left"/>
    </xf>
    <xf numFmtId="237" fontId="228" fillId="88" borderId="48" xfId="3964" applyNumberFormat="1" applyFont="1" applyFill="1" applyBorder="1" applyAlignment="1">
      <alignment horizontal="center"/>
    </xf>
    <xf numFmtId="237" fontId="228" fillId="88" borderId="84" xfId="3964" applyNumberFormat="1" applyFont="1" applyFill="1" applyBorder="1" applyAlignment="1">
      <alignment horizontal="right"/>
    </xf>
    <xf numFmtId="219" fontId="228" fillId="4" borderId="48" xfId="3964" applyFont="1" applyFill="1" applyBorder="1" applyAlignment="1">
      <alignment horizontal="right" vertical="top" shrinkToFit="1"/>
    </xf>
    <xf numFmtId="219" fontId="228" fillId="89" borderId="48" xfId="3964" applyFont="1" applyFill="1" applyBorder="1" applyAlignment="1">
      <alignment horizontal="left" vertical="top"/>
    </xf>
    <xf numFmtId="237" fontId="228" fillId="89" borderId="48" xfId="3964" applyNumberFormat="1" applyFont="1" applyFill="1" applyBorder="1" applyAlignment="1">
      <alignment vertical="top"/>
    </xf>
    <xf numFmtId="237" fontId="228" fillId="89" borderId="84" xfId="3964" applyNumberFormat="1" applyFont="1" applyFill="1" applyBorder="1" applyAlignment="1">
      <alignment vertical="top"/>
    </xf>
    <xf numFmtId="14" fontId="73" fillId="0" borderId="0" xfId="3964" applyNumberFormat="1" applyFont="1" applyAlignment="1">
      <alignment horizontal="center" vertical="top"/>
    </xf>
    <xf numFmtId="219" fontId="73" fillId="0" borderId="0" xfId="3964" applyFont="1" applyAlignment="1">
      <alignment horizontal="center" vertical="top" shrinkToFit="1"/>
    </xf>
    <xf numFmtId="219" fontId="73" fillId="0" borderId="0" xfId="3964" applyFont="1" applyAlignment="1">
      <alignment horizontal="center" vertical="top"/>
    </xf>
    <xf numFmtId="49" fontId="226" fillId="0" borderId="0" xfId="3964" applyNumberFormat="1" applyFont="1" applyAlignment="1">
      <alignment horizontal="center" vertical="center" shrinkToFit="1"/>
    </xf>
    <xf numFmtId="219" fontId="228" fillId="90" borderId="48" xfId="3964" applyFont="1" applyFill="1" applyBorder="1" applyAlignment="1">
      <alignment horizontal="left"/>
    </xf>
    <xf numFmtId="237" fontId="228" fillId="90" borderId="48" xfId="3964" applyNumberFormat="1" applyFont="1" applyFill="1" applyBorder="1" applyAlignment="1">
      <alignment horizontal="center"/>
    </xf>
    <xf numFmtId="237" fontId="228" fillId="90" borderId="84" xfId="3964" applyNumberFormat="1" applyFont="1" applyFill="1" applyBorder="1" applyAlignment="1">
      <alignment horizontal="right"/>
    </xf>
    <xf numFmtId="236" fontId="73" fillId="0" borderId="0" xfId="3964" applyNumberFormat="1" applyFont="1" applyAlignment="1">
      <alignment horizontal="center" vertical="top"/>
    </xf>
    <xf numFmtId="219" fontId="73" fillId="0" borderId="0" xfId="3966" applyFont="1" applyAlignment="1">
      <alignment horizontal="left" vertical="top" wrapText="1"/>
    </xf>
    <xf numFmtId="219" fontId="229" fillId="0" borderId="0" xfId="3964" applyFont="1" applyAlignment="1">
      <alignment horizontal="center" vertical="top" shrinkToFit="1"/>
    </xf>
    <xf numFmtId="219" fontId="228" fillId="85" borderId="47" xfId="3964" applyFont="1" applyFill="1" applyBorder="1" applyAlignment="1">
      <alignment horizontal="left" vertical="center"/>
    </xf>
    <xf numFmtId="237" fontId="228" fillId="85" borderId="47" xfId="3964" applyNumberFormat="1" applyFont="1" applyFill="1" applyBorder="1" applyAlignment="1">
      <alignment horizontal="center" vertical="center"/>
    </xf>
    <xf numFmtId="237" fontId="228" fillId="85" borderId="88" xfId="3964" applyNumberFormat="1" applyFont="1" applyFill="1" applyBorder="1" applyAlignment="1">
      <alignment horizontal="right" vertical="center"/>
    </xf>
    <xf numFmtId="219" fontId="228" fillId="0" borderId="0" xfId="3964" applyFont="1" applyAlignment="1">
      <alignment horizontal="left"/>
    </xf>
    <xf numFmtId="236" fontId="228" fillId="0" borderId="0" xfId="3964" applyNumberFormat="1" applyFont="1" applyAlignment="1">
      <alignment horizontal="center"/>
    </xf>
    <xf numFmtId="237" fontId="228" fillId="0" borderId="0" xfId="3964" applyNumberFormat="1" applyFont="1" applyAlignment="1">
      <alignment horizontal="center"/>
    </xf>
    <xf numFmtId="237" fontId="228" fillId="0" borderId="0" xfId="3964" applyNumberFormat="1" applyFont="1" applyAlignment="1">
      <alignment horizontal="right"/>
    </xf>
    <xf numFmtId="219" fontId="231" fillId="0" borderId="0" xfId="3964" applyFont="1">
      <alignment vertical="center"/>
    </xf>
    <xf numFmtId="219" fontId="73" fillId="0" borderId="0" xfId="3964" applyFont="1">
      <alignment vertical="center"/>
    </xf>
    <xf numFmtId="0" fontId="62" fillId="0" borderId="22" xfId="1" applyFont="1" applyBorder="1" applyAlignment="1">
      <alignment vertical="center" wrapText="1"/>
    </xf>
    <xf numFmtId="0" fontId="19" fillId="0" borderId="25" xfId="1" applyFont="1" applyBorder="1" applyAlignment="1">
      <alignment vertical="center" wrapText="1"/>
    </xf>
    <xf numFmtId="0" fontId="14" fillId="0" borderId="25" xfId="3274" applyFont="1" applyBorder="1" applyAlignment="1">
      <alignment vertical="center" wrapText="1"/>
    </xf>
    <xf numFmtId="0" fontId="10" fillId="0" borderId="25" xfId="3274" applyBorder="1" applyAlignment="1">
      <alignment horizontal="center" vertical="center" wrapText="1"/>
    </xf>
    <xf numFmtId="0" fontId="10" fillId="0" borderId="25" xfId="1" applyBorder="1" applyAlignment="1">
      <alignment horizontal="center" vertical="center" wrapText="1"/>
    </xf>
    <xf numFmtId="0" fontId="10" fillId="0" borderId="25" xfId="3291" applyFont="1" applyBorder="1" applyAlignment="1">
      <alignment horizontal="center" vertical="center" wrapText="1"/>
    </xf>
    <xf numFmtId="0" fontId="10" fillId="0" borderId="25" xfId="3" applyFont="1" applyBorder="1" applyAlignment="1">
      <alignment horizontal="center" vertical="center" wrapText="1"/>
    </xf>
    <xf numFmtId="0" fontId="14" fillId="0" borderId="25" xfId="3295" applyFont="1" applyBorder="1" applyAlignment="1">
      <alignment horizontal="center" vertical="center" wrapText="1"/>
    </xf>
    <xf numFmtId="0" fontId="14" fillId="0" borderId="25" xfId="3294" applyFont="1" applyBorder="1" applyAlignment="1">
      <alignment horizontal="center" vertical="center" wrapText="1"/>
    </xf>
    <xf numFmtId="0" fontId="10" fillId="0" borderId="25" xfId="3" applyFont="1" applyBorder="1" applyAlignment="1">
      <alignment vertical="center"/>
    </xf>
    <xf numFmtId="0" fontId="10" fillId="0" borderId="22" xfId="3304" applyFont="1" applyBorder="1" applyAlignment="1">
      <alignment vertical="center" wrapText="1"/>
    </xf>
    <xf numFmtId="0" fontId="10" fillId="0" borderId="22" xfId="3962" applyFont="1" applyBorder="1" applyAlignment="1">
      <alignment vertical="center" wrapText="1"/>
    </xf>
    <xf numFmtId="0" fontId="10" fillId="0" borderId="25" xfId="3" applyFont="1" applyBorder="1" applyAlignment="1">
      <alignment horizontal="center" vertical="center"/>
    </xf>
    <xf numFmtId="49" fontId="261" fillId="98" borderId="27" xfId="3967" applyNumberFormat="1" applyFont="1" applyFill="1" applyBorder="1"/>
    <xf numFmtId="0" fontId="262" fillId="98" borderId="27" xfId="3967" applyFont="1" applyFill="1" applyBorder="1"/>
    <xf numFmtId="0" fontId="3" fillId="0" borderId="0" xfId="3967"/>
    <xf numFmtId="0" fontId="3" fillId="0" borderId="27" xfId="3967" applyBorder="1"/>
    <xf numFmtId="49" fontId="3" fillId="0" borderId="27" xfId="3967" applyNumberFormat="1" applyBorder="1" applyAlignment="1">
      <alignment horizontal="right"/>
    </xf>
    <xf numFmtId="49" fontId="3" fillId="0" borderId="27" xfId="3967" applyNumberFormat="1" applyBorder="1" applyAlignment="1">
      <alignment horizontal="center"/>
    </xf>
    <xf numFmtId="49" fontId="261" fillId="98" borderId="27" xfId="3967" applyNumberFormat="1" applyFont="1" applyFill="1" applyBorder="1" applyAlignment="1">
      <alignment horizontal="center"/>
    </xf>
    <xf numFmtId="49" fontId="261" fillId="98" borderId="27" xfId="3967" applyNumberFormat="1" applyFont="1" applyFill="1" applyBorder="1" applyAlignment="1">
      <alignment horizontal="left"/>
    </xf>
    <xf numFmtId="248" fontId="261" fillId="98" borderId="27" xfId="3967" applyNumberFormat="1" applyFont="1" applyFill="1" applyBorder="1" applyAlignment="1">
      <alignment horizontal="center"/>
    </xf>
    <xf numFmtId="1" fontId="261" fillId="98" borderId="27" xfId="3967" applyNumberFormat="1" applyFont="1" applyFill="1" applyBorder="1" applyAlignment="1">
      <alignment horizontal="center"/>
    </xf>
    <xf numFmtId="49" fontId="3" fillId="0" borderId="27" xfId="3967" applyNumberFormat="1" applyBorder="1" applyAlignment="1">
      <alignment horizontal="left"/>
    </xf>
    <xf numFmtId="248" fontId="3" fillId="0" borderId="27" xfId="3967" applyNumberFormat="1" applyBorder="1" applyAlignment="1">
      <alignment horizontal="center"/>
    </xf>
    <xf numFmtId="1" fontId="3" fillId="0" borderId="27" xfId="3967" applyNumberFormat="1" applyBorder="1" applyAlignment="1">
      <alignment horizontal="center"/>
    </xf>
    <xf numFmtId="248" fontId="262" fillId="98" borderId="27" xfId="3967" applyNumberFormat="1" applyFont="1" applyFill="1" applyBorder="1" applyAlignment="1">
      <alignment horizontal="center"/>
    </xf>
    <xf numFmtId="49" fontId="262" fillId="98" borderId="27" xfId="3967" applyNumberFormat="1" applyFont="1" applyFill="1" applyBorder="1" applyAlignment="1">
      <alignment horizontal="left"/>
    </xf>
    <xf numFmtId="1" fontId="262" fillId="98" borderId="27" xfId="3967" applyNumberFormat="1" applyFont="1" applyFill="1" applyBorder="1" applyAlignment="1">
      <alignment horizontal="center"/>
    </xf>
    <xf numFmtId="49" fontId="263" fillId="0" borderId="27" xfId="3967" applyNumberFormat="1" applyFont="1" applyBorder="1" applyAlignment="1">
      <alignment horizontal="left"/>
    </xf>
    <xf numFmtId="49" fontId="263" fillId="0" borderId="27" xfId="3967" applyNumberFormat="1" applyFont="1" applyBorder="1"/>
    <xf numFmtId="0" fontId="264" fillId="0" borderId="0" xfId="3967" applyFont="1"/>
    <xf numFmtId="0" fontId="16" fillId="0" borderId="22" xfId="3295" applyFont="1" applyBorder="1" applyAlignment="1">
      <alignment vertical="center" wrapText="1"/>
    </xf>
    <xf numFmtId="237" fontId="73" fillId="0" borderId="0" xfId="3964" applyNumberFormat="1" applyFont="1" applyAlignment="1">
      <alignment horizontal="right" vertical="top"/>
    </xf>
    <xf numFmtId="0" fontId="14" fillId="0" borderId="0" xfId="3969" applyFont="1" applyAlignment="1">
      <alignment vertical="top" wrapText="1"/>
    </xf>
    <xf numFmtId="0" fontId="10" fillId="0" borderId="25" xfId="3292" applyFont="1" applyBorder="1" applyAlignment="1">
      <alignment horizontal="center" vertical="center" wrapText="1"/>
    </xf>
    <xf numFmtId="0" fontId="224" fillId="83" borderId="75" xfId="3970" applyFont="1" applyFill="1" applyBorder="1" applyAlignment="1">
      <alignment vertical="top"/>
    </xf>
    <xf numFmtId="49" fontId="225" fillId="83" borderId="76" xfId="3970" applyNumberFormat="1" applyFont="1" applyFill="1" applyBorder="1" applyAlignment="1">
      <alignment vertical="top" wrapText="1"/>
    </xf>
    <xf numFmtId="0" fontId="225" fillId="83" borderId="76" xfId="3970" applyFont="1" applyFill="1" applyBorder="1" applyAlignment="1">
      <alignment vertical="top" wrapText="1"/>
    </xf>
    <xf numFmtId="0" fontId="33" fillId="84" borderId="77" xfId="3970" applyFont="1" applyFill="1" applyBorder="1"/>
    <xf numFmtId="0" fontId="33" fillId="0" borderId="0" xfId="3970" applyFont="1"/>
    <xf numFmtId="0" fontId="224" fillId="83" borderId="78" xfId="3970" applyFont="1" applyFill="1" applyBorder="1" applyAlignment="1">
      <alignment vertical="top"/>
    </xf>
    <xf numFmtId="49" fontId="17" fillId="83" borderId="0" xfId="3970" applyNumberFormat="1" applyFont="1" applyFill="1" applyAlignment="1">
      <alignment horizontal="left" vertical="top" wrapText="1"/>
    </xf>
    <xf numFmtId="0" fontId="17" fillId="83" borderId="0" xfId="3970" applyFont="1" applyFill="1" applyAlignment="1">
      <alignment horizontal="left" vertical="top" wrapText="1"/>
    </xf>
    <xf numFmtId="0" fontId="33" fillId="84" borderId="79" xfId="3970" applyFont="1" applyFill="1" applyBorder="1"/>
    <xf numFmtId="0" fontId="45" fillId="83" borderId="80" xfId="3970" applyFont="1" applyFill="1" applyBorder="1" applyAlignment="1">
      <alignment vertical="top"/>
    </xf>
    <xf numFmtId="0" fontId="226" fillId="85" borderId="82" xfId="3970" applyFont="1" applyFill="1" applyBorder="1" applyAlignment="1">
      <alignment horizontal="center" vertical="center"/>
    </xf>
    <xf numFmtId="0" fontId="226" fillId="85" borderId="82" xfId="3970" applyFont="1" applyFill="1" applyBorder="1" applyAlignment="1">
      <alignment horizontal="center" vertical="center" shrinkToFit="1"/>
    </xf>
    <xf numFmtId="236" fontId="226" fillId="85" borderId="82" xfId="3970" applyNumberFormat="1" applyFont="1" applyFill="1" applyBorder="1" applyAlignment="1">
      <alignment horizontal="center" vertical="center"/>
    </xf>
    <xf numFmtId="237" fontId="226" fillId="85" borderId="82" xfId="3970" applyNumberFormat="1" applyFont="1" applyFill="1" applyBorder="1" applyAlignment="1">
      <alignment horizontal="center" vertical="center"/>
    </xf>
    <xf numFmtId="0" fontId="227" fillId="0" borderId="0" xfId="3970" applyFont="1"/>
    <xf numFmtId="0" fontId="73" fillId="0" borderId="0" xfId="3970" applyFont="1" applyAlignment="1">
      <alignment vertical="top" wrapText="1"/>
    </xf>
    <xf numFmtId="237" fontId="73" fillId="0" borderId="0" xfId="3970" applyNumberFormat="1" applyFont="1" applyAlignment="1">
      <alignment vertical="top" wrapText="1"/>
    </xf>
    <xf numFmtId="0" fontId="228" fillId="86" borderId="83" xfId="3970" applyFont="1" applyFill="1" applyBorder="1" applyAlignment="1">
      <alignment vertical="top"/>
    </xf>
    <xf numFmtId="0" fontId="228" fillId="86" borderId="48" xfId="3970" applyFont="1" applyFill="1" applyBorder="1" applyAlignment="1">
      <alignment vertical="top"/>
    </xf>
    <xf numFmtId="0" fontId="228" fillId="86" borderId="48" xfId="3970" applyFont="1" applyFill="1" applyBorder="1" applyAlignment="1">
      <alignment horizontal="center" vertical="center" shrinkToFit="1"/>
    </xf>
    <xf numFmtId="0" fontId="228" fillId="86" borderId="48" xfId="3970" applyFont="1" applyFill="1" applyBorder="1" applyAlignment="1">
      <alignment horizontal="left"/>
    </xf>
    <xf numFmtId="237" fontId="228" fillId="86" borderId="48" xfId="3970" applyNumberFormat="1" applyFont="1" applyFill="1" applyBorder="1" applyAlignment="1">
      <alignment horizontal="center"/>
    </xf>
    <xf numFmtId="237" fontId="228" fillId="86" borderId="84" xfId="3970" applyNumberFormat="1" applyFont="1" applyFill="1" applyBorder="1" applyAlignment="1">
      <alignment horizontal="right"/>
    </xf>
    <xf numFmtId="0" fontId="228" fillId="56" borderId="83" xfId="3970" applyFont="1" applyFill="1" applyBorder="1" applyAlignment="1">
      <alignment vertical="top"/>
    </xf>
    <xf numFmtId="0" fontId="228" fillId="56" borderId="48" xfId="3970" applyFont="1" applyFill="1" applyBorder="1" applyAlignment="1">
      <alignment vertical="top"/>
    </xf>
    <xf numFmtId="0" fontId="226" fillId="0" borderId="0" xfId="3970" applyFont="1" applyAlignment="1">
      <alignment horizontal="center" vertical="top" shrinkToFit="1"/>
    </xf>
    <xf numFmtId="0" fontId="228" fillId="87" borderId="83" xfId="3970" applyFont="1" applyFill="1" applyBorder="1" applyAlignment="1">
      <alignment vertical="top" wrapText="1"/>
    </xf>
    <xf numFmtId="0" fontId="228" fillId="87" borderId="48" xfId="3970" applyFont="1" applyFill="1" applyBorder="1" applyAlignment="1">
      <alignment vertical="top" wrapText="1"/>
    </xf>
    <xf numFmtId="0" fontId="228" fillId="87" borderId="48" xfId="3970" applyFont="1" applyFill="1" applyBorder="1" applyAlignment="1">
      <alignment horizontal="right" vertical="top"/>
    </xf>
    <xf numFmtId="0" fontId="73" fillId="0" borderId="0" xfId="3970" applyFont="1" applyAlignment="1">
      <alignment horizontal="left" vertical="top" wrapText="1"/>
    </xf>
    <xf numFmtId="49" fontId="226" fillId="0" borderId="0" xfId="3970" applyNumberFormat="1" applyFont="1" applyAlignment="1">
      <alignment horizontal="center" vertical="top" shrinkToFit="1"/>
    </xf>
    <xf numFmtId="0" fontId="229" fillId="0" borderId="0" xfId="3970" applyFont="1" applyAlignment="1">
      <alignment horizontal="center" vertical="top" wrapText="1"/>
    </xf>
    <xf numFmtId="236" fontId="73" fillId="0" borderId="0" xfId="3970" applyNumberFormat="1" applyFont="1" applyAlignment="1">
      <alignment horizontal="center" vertical="top" wrapText="1"/>
    </xf>
    <xf numFmtId="0" fontId="14" fillId="0" borderId="0" xfId="3970" applyFont="1" applyAlignment="1">
      <alignment vertical="top"/>
    </xf>
    <xf numFmtId="0" fontId="14" fillId="0" borderId="0" xfId="3970" applyFont="1" applyAlignment="1">
      <alignment vertical="top" wrapText="1"/>
    </xf>
    <xf numFmtId="0" fontId="227" fillId="0" borderId="0" xfId="3970" applyFont="1" applyAlignment="1">
      <alignment vertical="top" wrapText="1"/>
    </xf>
    <xf numFmtId="0" fontId="229" fillId="0" borderId="0" xfId="3970" applyFont="1" applyAlignment="1">
      <alignment horizontal="center" vertical="top" wrapText="1" shrinkToFit="1"/>
    </xf>
    <xf numFmtId="0" fontId="16" fillId="0" borderId="0" xfId="3970" applyFont="1" applyAlignment="1">
      <alignment vertical="top" wrapText="1"/>
    </xf>
    <xf numFmtId="0" fontId="14" fillId="0" borderId="0" xfId="3970" applyFont="1" applyAlignment="1">
      <alignment horizontal="center" vertical="top" wrapText="1"/>
    </xf>
    <xf numFmtId="0" fontId="228" fillId="56" borderId="48" xfId="3970" applyFont="1" applyFill="1" applyBorder="1" applyAlignment="1">
      <alignment horizontal="right" vertical="top"/>
    </xf>
    <xf numFmtId="0" fontId="228" fillId="56" borderId="85" xfId="3970" applyFont="1" applyFill="1" applyBorder="1" applyAlignment="1">
      <alignment vertical="top"/>
    </xf>
    <xf numFmtId="0" fontId="228" fillId="56" borderId="86" xfId="3970" applyFont="1" applyFill="1" applyBorder="1" applyAlignment="1">
      <alignment vertical="top"/>
    </xf>
    <xf numFmtId="0" fontId="228" fillId="56" borderId="86" xfId="3970" applyFont="1" applyFill="1" applyBorder="1" applyAlignment="1">
      <alignment horizontal="right" vertical="top"/>
    </xf>
    <xf numFmtId="0" fontId="228" fillId="88" borderId="83" xfId="3970" applyFont="1" applyFill="1" applyBorder="1" applyAlignment="1">
      <alignment vertical="top"/>
    </xf>
    <xf numFmtId="0" fontId="228" fillId="88" borderId="48" xfId="3970" applyFont="1" applyFill="1" applyBorder="1" applyAlignment="1">
      <alignment vertical="top"/>
    </xf>
    <xf numFmtId="0" fontId="228" fillId="88" borderId="48" xfId="3970" applyFont="1" applyFill="1" applyBorder="1" applyAlignment="1">
      <alignment horizontal="center" vertical="center" shrinkToFit="1"/>
    </xf>
    <xf numFmtId="0" fontId="228" fillId="4" borderId="83" xfId="3970" applyFont="1" applyFill="1" applyBorder="1" applyAlignment="1">
      <alignment vertical="top"/>
    </xf>
    <xf numFmtId="0" fontId="228" fillId="4" borderId="48" xfId="3970" applyFont="1" applyFill="1" applyBorder="1" applyAlignment="1">
      <alignment vertical="top"/>
    </xf>
    <xf numFmtId="0" fontId="73" fillId="0" borderId="0" xfId="3970" applyFont="1" applyAlignment="1">
      <alignment vertical="top"/>
    </xf>
    <xf numFmtId="0" fontId="226" fillId="0" borderId="0" xfId="3970" applyFont="1" applyAlignment="1">
      <alignment horizontal="center" vertical="top" wrapText="1"/>
    </xf>
    <xf numFmtId="0" fontId="228" fillId="90" borderId="83" xfId="3970" applyFont="1" applyFill="1" applyBorder="1" applyAlignment="1">
      <alignment vertical="center"/>
    </xf>
    <xf numFmtId="0" fontId="228" fillId="90" borderId="48" xfId="3970" applyFont="1" applyFill="1" applyBorder="1" applyAlignment="1">
      <alignment vertical="center"/>
    </xf>
    <xf numFmtId="0" fontId="228" fillId="90" borderId="48" xfId="3970" applyFont="1" applyFill="1" applyBorder="1" applyAlignment="1">
      <alignment horizontal="center" vertical="center" shrinkToFit="1"/>
    </xf>
    <xf numFmtId="0" fontId="73" fillId="0" borderId="0" xfId="3970" applyFont="1" applyAlignment="1">
      <alignment horizontal="left" vertical="top"/>
    </xf>
    <xf numFmtId="0" fontId="228" fillId="85" borderId="87" xfId="3970" applyFont="1" applyFill="1" applyBorder="1" applyAlignment="1">
      <alignment vertical="center"/>
    </xf>
    <xf numFmtId="0" fontId="228" fillId="85" borderId="47" xfId="3970" applyFont="1" applyFill="1" applyBorder="1" applyAlignment="1">
      <alignment vertical="center"/>
    </xf>
    <xf numFmtId="0" fontId="228" fillId="85" borderId="47" xfId="3970" applyFont="1" applyFill="1" applyBorder="1" applyAlignment="1">
      <alignment vertical="center" shrinkToFit="1"/>
    </xf>
    <xf numFmtId="0" fontId="228" fillId="0" borderId="0" xfId="3970" applyFont="1" applyAlignment="1">
      <alignment vertical="center"/>
    </xf>
    <xf numFmtId="0" fontId="228" fillId="0" borderId="0" xfId="3970" applyFont="1"/>
    <xf numFmtId="0" fontId="73" fillId="0" borderId="0" xfId="3970" applyFont="1" applyAlignment="1">
      <alignment vertical="center"/>
    </xf>
    <xf numFmtId="236" fontId="73" fillId="0" borderId="0" xfId="3970" applyNumberFormat="1" applyFont="1" applyAlignment="1">
      <alignment horizontal="center" vertical="center"/>
    </xf>
    <xf numFmtId="237" fontId="73" fillId="0" borderId="0" xfId="3970" applyNumberFormat="1" applyFont="1" applyAlignment="1">
      <alignment vertical="center"/>
    </xf>
    <xf numFmtId="0" fontId="196" fillId="0" borderId="0" xfId="2108" applyFont="1" applyAlignment="1">
      <alignment horizontal="left" vertical="center"/>
    </xf>
    <xf numFmtId="0" fontId="196" fillId="0" borderId="0" xfId="2108" applyFont="1" applyAlignment="1">
      <alignment horizontal="center" vertical="center"/>
    </xf>
    <xf numFmtId="0" fontId="196" fillId="0" borderId="0" xfId="2108" applyFont="1" applyAlignment="1">
      <alignment horizontal="left" vertical="center" wrapText="1"/>
    </xf>
    <xf numFmtId="0" fontId="195" fillId="0" borderId="0" xfId="2108" applyFont="1" applyAlignment="1">
      <alignment horizontal="center" vertical="center"/>
    </xf>
    <xf numFmtId="0" fontId="15" fillId="0" borderId="0" xfId="2108" applyAlignment="1">
      <alignment wrapText="1"/>
    </xf>
    <xf numFmtId="0" fontId="150" fillId="0" borderId="0" xfId="2108" applyFont="1" applyAlignment="1">
      <alignment horizontal="left" vertical="center" wrapText="1"/>
    </xf>
    <xf numFmtId="0" fontId="10" fillId="0" borderId="0" xfId="3274" applyAlignment="1">
      <alignment horizontal="left" vertical="center" wrapText="1"/>
    </xf>
    <xf numFmtId="0" fontId="223" fillId="0" borderId="0" xfId="3274" applyFont="1" applyAlignment="1">
      <alignment horizontal="center"/>
    </xf>
    <xf numFmtId="0" fontId="198" fillId="0" borderId="0" xfId="3274" applyFont="1" applyAlignment="1">
      <alignment horizontal="center" vertical="center" wrapText="1"/>
    </xf>
    <xf numFmtId="0" fontId="15" fillId="0" borderId="0" xfId="3274" applyFont="1" applyAlignment="1">
      <alignment vertical="top" wrapText="1"/>
    </xf>
    <xf numFmtId="0" fontId="15" fillId="0" borderId="0" xfId="3274" applyFont="1" applyAlignment="1">
      <alignment horizontal="left" vertical="center" wrapText="1"/>
    </xf>
    <xf numFmtId="0" fontId="0" fillId="0" borderId="22" xfId="0" applyBorder="1" applyAlignment="1" applyProtection="1">
      <alignment horizontal="left" vertical="center" wrapText="1"/>
      <protection locked="0"/>
    </xf>
    <xf numFmtId="4" fontId="0" fillId="0" borderId="22" xfId="0" applyNumberFormat="1" applyBorder="1" applyAlignment="1" applyProtection="1">
      <alignment vertical="center"/>
      <protection locked="0"/>
    </xf>
    <xf numFmtId="4" fontId="217" fillId="0" borderId="20" xfId="0" applyNumberFormat="1" applyFont="1" applyBorder="1"/>
    <xf numFmtId="4" fontId="217" fillId="0" borderId="20" xfId="0" applyNumberFormat="1" applyFont="1" applyBorder="1" applyAlignment="1">
      <alignment vertical="center"/>
    </xf>
    <xf numFmtId="4" fontId="216" fillId="0" borderId="9" xfId="0" applyNumberFormat="1" applyFont="1" applyBorder="1"/>
    <xf numFmtId="4" fontId="216" fillId="0" borderId="9" xfId="0" applyNumberFormat="1" applyFont="1" applyBorder="1" applyAlignment="1">
      <alignment vertical="center"/>
    </xf>
    <xf numFmtId="4" fontId="217" fillId="0" borderId="14" xfId="0" applyNumberFormat="1" applyFont="1" applyBorder="1"/>
    <xf numFmtId="4" fontId="217" fillId="0" borderId="14" xfId="0" applyNumberFormat="1" applyFont="1" applyBorder="1" applyAlignment="1">
      <alignment vertical="center"/>
    </xf>
    <xf numFmtId="4" fontId="215" fillId="0" borderId="9" xfId="0" applyNumberFormat="1" applyFont="1" applyBorder="1"/>
    <xf numFmtId="4" fontId="207" fillId="0" borderId="9" xfId="0" applyNumberFormat="1" applyFont="1" applyBorder="1" applyAlignment="1">
      <alignment vertical="center"/>
    </xf>
    <xf numFmtId="4" fontId="216" fillId="0" borderId="0" xfId="0" applyNumberFormat="1" applyFont="1"/>
    <xf numFmtId="4" fontId="216" fillId="0" borderId="0" xfId="0" applyNumberFormat="1" applyFont="1" applyAlignment="1">
      <alignment vertical="center"/>
    </xf>
    <xf numFmtId="0" fontId="207" fillId="0" borderId="0" xfId="0" applyFont="1" applyAlignment="1">
      <alignment horizontal="left" vertical="center" wrapText="1"/>
    </xf>
    <xf numFmtId="0" fontId="0" fillId="0" borderId="0" xfId="0" applyAlignment="1">
      <alignment vertical="center"/>
    </xf>
    <xf numFmtId="167" fontId="209" fillId="0" borderId="0" xfId="0" applyNumberFormat="1" applyFont="1" applyAlignment="1">
      <alignment horizontal="left" vertical="center"/>
    </xf>
    <xf numFmtId="0" fontId="209" fillId="0" borderId="0" xfId="0" applyFont="1" applyAlignment="1">
      <alignment horizontal="left" vertical="center"/>
    </xf>
    <xf numFmtId="0" fontId="209" fillId="3" borderId="20" xfId="0" applyFont="1" applyFill="1" applyBorder="1" applyAlignment="1">
      <alignment horizontal="center" vertical="center" wrapText="1"/>
    </xf>
    <xf numFmtId="0" fontId="219" fillId="3" borderId="20" xfId="0" applyFont="1" applyFill="1" applyBorder="1" applyAlignment="1">
      <alignment horizontal="center" vertical="center" wrapText="1"/>
    </xf>
    <xf numFmtId="0" fontId="209" fillId="3" borderId="21" xfId="0" applyFont="1" applyFill="1" applyBorder="1" applyAlignment="1">
      <alignment horizontal="center" vertical="center" wrapText="1"/>
    </xf>
    <xf numFmtId="4" fontId="217" fillId="0" borderId="0" xfId="0" applyNumberFormat="1" applyFont="1" applyAlignment="1">
      <alignment vertical="center"/>
    </xf>
    <xf numFmtId="0" fontId="217" fillId="0" borderId="0" xfId="0" applyFont="1" applyAlignment="1">
      <alignment vertical="center"/>
    </xf>
    <xf numFmtId="4" fontId="215" fillId="0" borderId="0" xfId="0" applyNumberFormat="1" applyFont="1" applyAlignment="1">
      <alignment vertical="center"/>
    </xf>
    <xf numFmtId="4" fontId="218" fillId="0" borderId="0" xfId="0" applyNumberFormat="1" applyFont="1" applyAlignment="1">
      <alignment vertical="center"/>
    </xf>
    <xf numFmtId="4" fontId="215" fillId="3" borderId="0" xfId="0" applyNumberFormat="1" applyFont="1" applyFill="1" applyAlignment="1">
      <alignment vertical="center"/>
    </xf>
    <xf numFmtId="0" fontId="206" fillId="0" borderId="0" xfId="0" applyFont="1" applyAlignment="1">
      <alignment horizontal="center" vertical="center"/>
    </xf>
    <xf numFmtId="0" fontId="216" fillId="0" borderId="0" xfId="0" applyFont="1" applyAlignment="1">
      <alignment vertical="center"/>
    </xf>
    <xf numFmtId="0" fontId="209" fillId="3" borderId="0" xfId="0" applyFont="1" applyFill="1" applyAlignment="1">
      <alignment horizontal="center" vertical="center"/>
    </xf>
    <xf numFmtId="0" fontId="0" fillId="3" borderId="0" xfId="0" applyFill="1" applyAlignment="1">
      <alignment vertical="center"/>
    </xf>
    <xf numFmtId="4" fontId="212" fillId="0" borderId="0" xfId="0" applyNumberFormat="1" applyFont="1" applyAlignment="1">
      <alignment vertical="center"/>
    </xf>
    <xf numFmtId="4" fontId="207" fillId="3" borderId="7" xfId="0" applyNumberFormat="1" applyFont="1" applyFill="1" applyBorder="1" applyAlignment="1">
      <alignment vertical="center"/>
    </xf>
    <xf numFmtId="4" fontId="207" fillId="3" borderId="23" xfId="0" applyNumberFormat="1" applyFont="1" applyFill="1" applyBorder="1" applyAlignment="1">
      <alignment vertical="center"/>
    </xf>
    <xf numFmtId="0" fontId="206" fillId="0" borderId="0" xfId="0" applyFont="1" applyAlignment="1">
      <alignment horizontal="left" vertical="center"/>
    </xf>
    <xf numFmtId="0" fontId="209" fillId="0" borderId="0" xfId="0" applyFont="1" applyAlignment="1">
      <alignment horizontal="left" vertical="center" wrapText="1"/>
    </xf>
    <xf numFmtId="4" fontId="201" fillId="0" borderId="0" xfId="0" applyNumberFormat="1" applyFont="1" applyAlignment="1">
      <alignment vertical="center"/>
    </xf>
    <xf numFmtId="4" fontId="211" fillId="0" borderId="0" xfId="0" applyNumberFormat="1" applyFont="1" applyAlignment="1">
      <alignment vertical="center"/>
    </xf>
    <xf numFmtId="0" fontId="204" fillId="2" borderId="0" xfId="3305" applyFont="1" applyFill="1" applyAlignment="1" applyProtection="1">
      <alignment horizontal="center" vertical="center"/>
    </xf>
    <xf numFmtId="0" fontId="205" fillId="0" borderId="0" xfId="0" applyFont="1" applyAlignment="1">
      <alignment horizontal="center" vertical="center"/>
    </xf>
    <xf numFmtId="0" fontId="205" fillId="0" borderId="0" xfId="0" applyFont="1" applyAlignment="1">
      <alignment horizontal="left" vertical="center"/>
    </xf>
    <xf numFmtId="0" fontId="205" fillId="3" borderId="0" xfId="0" applyFont="1" applyFill="1" applyAlignment="1">
      <alignment horizontal="center" vertical="center"/>
    </xf>
    <xf numFmtId="0" fontId="0" fillId="0" borderId="0" xfId="0"/>
    <xf numFmtId="0" fontId="207" fillId="0" borderId="0" xfId="0" applyFont="1" applyAlignment="1">
      <alignment horizontal="left" vertical="top" wrapText="1"/>
    </xf>
    <xf numFmtId="0" fontId="73" fillId="0" borderId="0" xfId="3970" applyFont="1" applyAlignment="1">
      <alignment horizontal="left" vertical="top" wrapText="1"/>
    </xf>
    <xf numFmtId="0" fontId="230" fillId="0" borderId="0" xfId="3970" applyFont="1" applyAlignment="1">
      <alignment horizontal="left" vertical="top" wrapText="1"/>
    </xf>
    <xf numFmtId="49" fontId="16" fillId="83" borderId="55" xfId="3970" applyNumberFormat="1" applyFont="1" applyFill="1" applyBorder="1" applyAlignment="1">
      <alignment horizontal="left" vertical="top" shrinkToFit="1"/>
    </xf>
    <xf numFmtId="0" fontId="17" fillId="83" borderId="55" xfId="3970" applyFont="1" applyFill="1" applyBorder="1" applyAlignment="1">
      <alignment horizontal="center" vertical="top" shrinkToFit="1"/>
    </xf>
    <xf numFmtId="0" fontId="17" fillId="83" borderId="81" xfId="3970" applyFont="1" applyFill="1" applyBorder="1" applyAlignment="1">
      <alignment horizontal="center" vertical="top" shrinkToFit="1"/>
    </xf>
    <xf numFmtId="0" fontId="73" fillId="0" borderId="30" xfId="3970" applyFont="1" applyBorder="1" applyAlignment="1">
      <alignment horizontal="left" vertical="top" wrapText="1"/>
    </xf>
  </cellXfs>
  <cellStyles count="3971">
    <cellStyle name="_@ 06-189 Hotel sv. Tomáš, Praha" xfId="3308" xr:uid="{00000000-0005-0000-0000-000000000000}"/>
    <cellStyle name="_001_LUP_06_Lozorno" xfId="3309" xr:uid="{00000000-0005-0000-0000-000001000000}"/>
    <cellStyle name="_037-SR-06 Lozorno Haly1" xfId="3310" xr:uid="{00000000-0005-0000-0000-000002000000}"/>
    <cellStyle name="_05 MaR_vypl" xfId="6" xr:uid="{00000000-0005-0000-0000-000003000000}"/>
    <cellStyle name="_06_GCZ_BQ_SO_1241_Hruba" xfId="3311" xr:uid="{00000000-0005-0000-0000-000004000000}"/>
    <cellStyle name="_06_GCZ_BQ_SO_1242+1710_Hruba" xfId="3312" xr:uid="{00000000-0005-0000-0000-000005000000}"/>
    <cellStyle name="_06_GCZ_BQ_SO_1510_Hruba" xfId="3313" xr:uid="{00000000-0005-0000-0000-000006000000}"/>
    <cellStyle name="_06_GCZ_BQ_SO_1810_Hruba" xfId="3314" xr:uid="{00000000-0005-0000-0000-000007000000}"/>
    <cellStyle name="_063-PK-05 INTERSPAR Prostějov@" xfId="3315" xr:uid="{00000000-0005-0000-0000-000008000000}"/>
    <cellStyle name="_1.1_Stavební část1" xfId="3316" xr:uid="{00000000-0005-0000-0000-000009000000}"/>
    <cellStyle name="_1060-Farmet-Česká Skalice-rozpočet SO 08 Plynovod-B" xfId="7" xr:uid="{00000000-0005-0000-0000-00000A000000}"/>
    <cellStyle name="_1060-Farmet-Česká Skalice-rozpočet SO 08 Plynovod-B_1" xfId="8" xr:uid="{00000000-0005-0000-0000-00000B000000}"/>
    <cellStyle name="_1060-Farmet-Česká Skalice-rozpočet-SO 01-díl 070 Zemní plyn" xfId="9" xr:uid="{00000000-0005-0000-0000-00000C000000}"/>
    <cellStyle name="_1060-Farmet-Česká Skalice-rozpočet-SO 01-díl 070 Zemní plyn_1" xfId="10" xr:uid="{00000000-0005-0000-0000-00000D000000}"/>
    <cellStyle name="_1060-Farmet-Česká Skalice-SO 03-díl 070-Zemní plyn" xfId="11" xr:uid="{00000000-0005-0000-0000-00000E000000}"/>
    <cellStyle name="_1060-Farmet-Česká Skalice-SO 03-díl 070-Zemní plyn_1" xfId="12" xr:uid="{00000000-0005-0000-0000-00000F000000}"/>
    <cellStyle name="_11106_PSI_Drasov_TS_DPS" xfId="13" xr:uid="{00000000-0005-0000-0000-000010000000}"/>
    <cellStyle name="_11115_Studena_susarny_2NP_TS_DPS" xfId="14" xr:uid="{00000000-0005-0000-0000-000011000000}"/>
    <cellStyle name="_11118_Konevova_192_PLC40_TS_DPS" xfId="15" xr:uid="{00000000-0005-0000-0000-000012000000}"/>
    <cellStyle name="_11126_Jicinska_33_PLC32_TS_DPS" xfId="16" xr:uid="{00000000-0005-0000-0000-000013000000}"/>
    <cellStyle name="_11127_Cajkovskeho_12_PLC15_TS_DPS" xfId="17" xr:uid="{00000000-0005-0000-0000-000014000000}"/>
    <cellStyle name="_156_PP_0101_ZTP_SP_00" xfId="3317" xr:uid="{00000000-0005-0000-0000-000015000000}"/>
    <cellStyle name="_156_PP_0801_PIS_VV_00" xfId="3318" xr:uid="{00000000-0005-0000-0000-000016000000}"/>
    <cellStyle name="_187_06 - HET Rousínov - silnoproud_2" xfId="3319" xr:uid="{00000000-0005-0000-0000-000017000000}"/>
    <cellStyle name="_2004_04_08_komplet" xfId="18" xr:uid="{00000000-0005-0000-0000-000018000000}"/>
    <cellStyle name="_2006 HiPath 3800 A.Budova Petrof HK1" xfId="19" xr:uid="{00000000-0005-0000-0000-000019000000}"/>
    <cellStyle name="_227-PK-06 RFE-RL_3" xfId="3320" xr:uid="{00000000-0005-0000-0000-00001A000000}"/>
    <cellStyle name="_237-DE-02-Interspar-přložka" xfId="3321" xr:uid="{00000000-0005-0000-0000-00001B000000}"/>
    <cellStyle name="_259_06 - Radio svobodná Evropa - Silnoproud_rozdíl mezi 60 a 90" xfId="3322" xr:uid="{00000000-0005-0000-0000-00001C000000}"/>
    <cellStyle name="_259_06 - RFE - 90%_26.1.2007" xfId="3323" xr:uid="{00000000-0005-0000-0000-00001D000000}"/>
    <cellStyle name="_259_06 - RFE - 90%_GT@_JCI_jaj_07.03.2007" xfId="3324" xr:uid="{00000000-0005-0000-0000-00001E000000}"/>
    <cellStyle name="_259_06 - RFE - rozdíl mezi 60 a 90_my" xfId="3325" xr:uid="{00000000-0005-0000-0000-00001F000000}"/>
    <cellStyle name="_259_06 - RFE - rozdíl mezi 60 a 90_my_varianty" xfId="3326" xr:uid="{00000000-0005-0000-0000-000020000000}"/>
    <cellStyle name="_271_R_RD Čížek" xfId="3327" xr:uid="{00000000-0005-0000-0000-000021000000}"/>
    <cellStyle name="_2844-0_Basic-A1" xfId="3328" xr:uid="{00000000-0005-0000-0000-000022000000}"/>
    <cellStyle name="_300_B5_2_500_002_70905 NAB" xfId="20" xr:uid="{00000000-0005-0000-0000-000023000000}"/>
    <cellStyle name="_5230_RD Kunratice - sklípek_rozpočet" xfId="3329" xr:uid="{00000000-0005-0000-0000-000024000000}"/>
    <cellStyle name="_6VX01" xfId="3330" xr:uid="{00000000-0005-0000-0000-000025000000}"/>
    <cellStyle name="_920 VilaKobylisyčástF11 MaR Rozpočet090617" xfId="21" xr:uid="{00000000-0005-0000-0000-000026000000}"/>
    <cellStyle name="_a" xfId="22" xr:uid="{00000000-0005-0000-0000-000027000000}"/>
    <cellStyle name="_Appendix N_Detailed Price Breakdown" xfId="23" xr:uid="{00000000-0005-0000-0000-000028000000}"/>
    <cellStyle name="_Appendix N_Detailed Price Breakdown_VS-VV_D0500_KaZP_090410-boq" xfId="24" xr:uid="{00000000-0005-0000-0000-000029000000}"/>
    <cellStyle name="_Babice_rozp2" xfId="3331" xr:uid="{00000000-0005-0000-0000-00002A000000}"/>
    <cellStyle name="_BD Nad Krocínkou - slepý rozpočet opraveny 12.1.2005" xfId="25" xr:uid="{00000000-0005-0000-0000-00002B000000}"/>
    <cellStyle name="_CCTV" xfId="26" xr:uid="{00000000-0005-0000-0000-00002C000000}"/>
    <cellStyle name="_cenová nabídka" xfId="27" xr:uid="{00000000-0005-0000-0000-00002D000000}"/>
    <cellStyle name="_cina_rozp" xfId="3332" xr:uid="{00000000-0005-0000-0000-00002E000000}"/>
    <cellStyle name="_CN 20070828" xfId="28" xr:uid="{00000000-0005-0000-0000-00002F000000}"/>
    <cellStyle name="_CN 20070828k" xfId="29" xr:uid="{00000000-0005-0000-0000-000030000000}"/>
    <cellStyle name="_CN_2006_11-9.xls" xfId="3333" xr:uid="{00000000-0005-0000-0000-000031000000}"/>
    <cellStyle name="_CN_vzor_ROK 2002" xfId="30" xr:uid="{00000000-0005-0000-0000-000032000000}"/>
    <cellStyle name="_COMETT Tabulka vstupů a výstupů" xfId="31" xr:uid="{00000000-0005-0000-0000-000033000000}"/>
    <cellStyle name="_CU51J_S" xfId="32" xr:uid="{00000000-0005-0000-0000-000034000000}"/>
    <cellStyle name="_CZ_9_2003_D" xfId="3334" xr:uid="{00000000-0005-0000-0000-000035000000}"/>
    <cellStyle name="_Dostavba školy Nymburk_Celková rekapitulace" xfId="3335" xr:uid="{00000000-0005-0000-0000-000036000000}"/>
    <cellStyle name="_DSP_F_SO01_BMS_vykaz vymer" xfId="3336" xr:uid="{00000000-0005-0000-0000-000037000000}"/>
    <cellStyle name="_DT" xfId="33" xr:uid="{00000000-0005-0000-0000-000038000000}"/>
    <cellStyle name="_Dubový mlýn_rozp" xfId="3337" xr:uid="{00000000-0005-0000-0000-000039000000}"/>
    <cellStyle name="_EBC_vykaz_vymer" xfId="34" xr:uid="{00000000-0005-0000-0000-00003A000000}"/>
    <cellStyle name="_EPS_ER_@" xfId="3338" xr:uid="{00000000-0005-0000-0000-00003B000000}"/>
    <cellStyle name="_EZS" xfId="35" xr:uid="{00000000-0005-0000-0000-00003C000000}"/>
    <cellStyle name="_F6_BS_SO 01+04_6SX01" xfId="3339" xr:uid="{00000000-0005-0000-0000-00003D000000}"/>
    <cellStyle name="_Formular_nabidky_RC_2003" xfId="3340" xr:uid="{00000000-0005-0000-0000-00003E000000}"/>
    <cellStyle name="_HOBST8-MaR  081-CET_05-VD_F1-01_08-MR_TS" xfId="3341" xr:uid="{00000000-0005-0000-0000-00003F000000}"/>
    <cellStyle name="_Holýšov_rozp" xfId="3342" xr:uid="{00000000-0005-0000-0000-000040000000}"/>
    <cellStyle name="_Hotel Spálená" xfId="36" xr:uid="{00000000-0005-0000-0000-000041000000}"/>
    <cellStyle name="_IATCC_rozp" xfId="3343" xr:uid="{00000000-0005-0000-0000-000042000000}"/>
    <cellStyle name="_Inotex1" xfId="37" xr:uid="{00000000-0005-0000-0000-000043000000}"/>
    <cellStyle name="_Inotex1c" xfId="38" xr:uid="{00000000-0005-0000-0000-000044000000}"/>
    <cellStyle name="_Inotex2" xfId="39" xr:uid="{00000000-0005-0000-0000-000045000000}"/>
    <cellStyle name="_Jatecni-F114F-MaR-164-vykaz" xfId="40" xr:uid="{00000000-0005-0000-0000-000046000000}"/>
    <cellStyle name="_JCI 12-03-2007 PM finální nabídka dle 90% dokumentace" xfId="3344" xr:uid="{00000000-0005-0000-0000-000047000000}"/>
    <cellStyle name="_Jihlava-SO04a-MaR-161-uspory" xfId="41" xr:uid="{00000000-0005-0000-0000-000048000000}"/>
    <cellStyle name="_Kalkulátor spotřeby 750" xfId="3345" xr:uid="{00000000-0005-0000-0000-000049000000}"/>
    <cellStyle name="_Kaufland - Nitra" xfId="3346" xr:uid="{00000000-0005-0000-0000-00004A000000}"/>
    <cellStyle name="_Kayi Plaza 701_dp_org" xfId="3347" xr:uid="{00000000-0005-0000-0000-00004B000000}"/>
    <cellStyle name="_Kopie - SO 09 Příprava pro napoj optických kabelů - výkaz výměr" xfId="42" xr:uid="{00000000-0005-0000-0000-00004C000000}"/>
    <cellStyle name="_Ladronka_2_VV-DVD_kontrola_FINAL" xfId="3348" xr:uid="{00000000-0005-0000-0000-00004D000000}"/>
    <cellStyle name="_MaR - Honeywell_60%" xfId="3349" xr:uid="{00000000-0005-0000-0000-00004E000000}"/>
    <cellStyle name="_MaR Spectrum_úprava_90%" xfId="3350" xr:uid="{00000000-0005-0000-0000-00004F000000}"/>
    <cellStyle name="_M-BRA-ROZ-1077-003 - 17260 Bazén Karlova Studánka - Letní lázně" xfId="43" xr:uid="{00000000-0005-0000-0000-000050000000}"/>
    <cellStyle name="_N020198A" xfId="44" xr:uid="{00000000-0005-0000-0000-000051000000}"/>
    <cellStyle name="_N02117-ELSYCO SK Socialnu Poistvnu Zilina SK" xfId="45" xr:uid="{00000000-0005-0000-0000-000052000000}"/>
    <cellStyle name="_N02129-Johnson Controls-EUROPAPIR Bratislava" xfId="46" xr:uid="{00000000-0005-0000-0000-000053000000}"/>
    <cellStyle name="_N02132-Johnson Controls-UNIPHARMA Bratislava - CCTV, ACCES" xfId="47" xr:uid="{00000000-0005-0000-0000-000054000000}"/>
    <cellStyle name="_N0214X-ROSS-EUROPAPIR Bratislava" xfId="48" xr:uid="{00000000-0005-0000-0000-000055000000}"/>
    <cellStyle name="_N0467_03 - nemocnice Ústí nad Orlicí - Energie -bez RV a mont.m" xfId="3351" xr:uid="{00000000-0005-0000-0000-000056000000}"/>
    <cellStyle name="_N0789_03 eml" xfId="3352" xr:uid="{00000000-0005-0000-0000-000057000000}"/>
    <cellStyle name="_N145_05 eml" xfId="3353" xr:uid="{00000000-0005-0000-0000-000058000000}"/>
    <cellStyle name="_nabidka" xfId="3354" xr:uid="{00000000-0005-0000-0000-000059000000}"/>
    <cellStyle name="_Nabídka KV SiPass" xfId="49" xr:uid="{00000000-0005-0000-0000-00005A000000}"/>
    <cellStyle name="_Nabídka S0101 17.10.06 Spectrum" xfId="3355" xr:uid="{00000000-0005-0000-0000-00005B000000}"/>
    <cellStyle name="_nabLS_co_2" xfId="3356" xr:uid="{00000000-0005-0000-0000-00005C000000}"/>
    <cellStyle name="_N-Farmet_slepý_digi_uzamčený" xfId="50" xr:uid="{00000000-0005-0000-0000-00005D000000}"/>
    <cellStyle name="_NKC_200_07_V3_MaR_080107 PPF" xfId="51" xr:uid="{00000000-0005-0000-0000-00005E000000}"/>
    <cellStyle name="_No_18809-8-14A (příloha) Profesa MaR" xfId="52" xr:uid="{00000000-0005-0000-0000-00005F000000}"/>
    <cellStyle name="_No_SO_01_Elektroinstalace_slaboproud_-_kab_trasy" xfId="53" xr:uid="{00000000-0005-0000-0000-000060000000}"/>
    <cellStyle name="_No_SO_01_Elektroinstalace_slaboproud_evak_rozhlas" xfId="54" xr:uid="{00000000-0005-0000-0000-000061000000}"/>
    <cellStyle name="_No_SO_01_Elektroinstalace_slaboproud_sestersky" xfId="55" xr:uid="{00000000-0005-0000-0000-000062000000}"/>
    <cellStyle name="_No_SO_09_Příprava_pro_napoj_optických_kabelů_-_výkaz_výměr" xfId="56" xr:uid="{00000000-0005-0000-0000-000063000000}"/>
    <cellStyle name="_nová" xfId="3357" xr:uid="{00000000-0005-0000-0000-000064000000}"/>
    <cellStyle name="_Np_00110a" xfId="57" xr:uid="{00000000-0005-0000-0000-000065000000}"/>
    <cellStyle name="_Np_00118a" xfId="58" xr:uid="{00000000-0005-0000-0000-000066000000}"/>
    <cellStyle name="_Np_00159" xfId="59" xr:uid="{00000000-0005-0000-0000-000067000000}"/>
    <cellStyle name="_Np_00164a" xfId="60" xr:uid="{00000000-0005-0000-0000-000068000000}"/>
    <cellStyle name="_NXXXXX-Johnson Controls -vzor cen pro SK, EZS, EPS" xfId="61" xr:uid="{00000000-0005-0000-0000-000069000000}"/>
    <cellStyle name="_OC_Jatecni_Teplice1_1" xfId="62" xr:uid="{00000000-0005-0000-0000-00006A000000}"/>
    <cellStyle name="_ON_200_07_V3_MaR_080108 PPF" xfId="63" xr:uid="{00000000-0005-0000-0000-00006B000000}"/>
    <cellStyle name="_PCR_rozp" xfId="3358" xr:uid="{00000000-0005-0000-0000-00006C000000}"/>
    <cellStyle name="_PERSONAL" xfId="64" xr:uid="{00000000-0005-0000-0000-00006D000000}"/>
    <cellStyle name="_PERSONAL 2" xfId="65" xr:uid="{00000000-0005-0000-0000-00006E000000}"/>
    <cellStyle name="_PERSONAL 3" xfId="66" xr:uid="{00000000-0005-0000-0000-00006F000000}"/>
    <cellStyle name="_PERSONAL 4" xfId="67" xr:uid="{00000000-0005-0000-0000-000070000000}"/>
    <cellStyle name="_PERSONAL_05 MaR_vypl" xfId="68" xr:uid="{00000000-0005-0000-0000-000071000000}"/>
    <cellStyle name="_PERSONAL_06030420_PSTyrsovaMelnik_UZSVMMelnik" xfId="69" xr:uid="{00000000-0005-0000-0000-000072000000}"/>
    <cellStyle name="_PERSONAL_1" xfId="70" xr:uid="{00000000-0005-0000-0000-000073000000}"/>
    <cellStyle name="_PERSONAL_1 2" xfId="71" xr:uid="{00000000-0005-0000-0000-000074000000}"/>
    <cellStyle name="_PERSONAL_1 3" xfId="72" xr:uid="{00000000-0005-0000-0000-000075000000}"/>
    <cellStyle name="_PERSONAL_1 4" xfId="73" xr:uid="{00000000-0005-0000-0000-000076000000}"/>
    <cellStyle name="_PERSONAL_1_05 MaR_vypl" xfId="74" xr:uid="{00000000-0005-0000-0000-000077000000}"/>
    <cellStyle name="_PERSONAL_1_06030420_PSTyrsovaMelnik_UZSVMMelnik" xfId="75" xr:uid="{00000000-0005-0000-0000-000078000000}"/>
    <cellStyle name="_PERSONAL_1_2200" xfId="3359" xr:uid="{00000000-0005-0000-0000-000079000000}"/>
    <cellStyle name="_PERSONAL_1_261_XXX_SO 02 - serv admin budova_MaR" xfId="76" xr:uid="{00000000-0005-0000-0000-00007A000000}"/>
    <cellStyle name="_PERSONAL_1_CU51J_S" xfId="77" xr:uid="{00000000-0005-0000-0000-00007B000000}"/>
    <cellStyle name="_PERSONAL_1_MountfieldNabídkaHWaSW" xfId="78" xr:uid="{00000000-0005-0000-0000-00007C000000}"/>
    <cellStyle name="_PERSONAL_1_MountfieldNabídkaHWaSW 2" xfId="79" xr:uid="{00000000-0005-0000-0000-00007D000000}"/>
    <cellStyle name="_PERSONAL_1_MountfieldNabídkaHWaSW 3" xfId="80" xr:uid="{00000000-0005-0000-0000-00007E000000}"/>
    <cellStyle name="_PERSONAL_1_MountfieldNabídkaHWaSW 4" xfId="81" xr:uid="{00000000-0005-0000-0000-00007F000000}"/>
    <cellStyle name="_PERSONAL_1_MountfieldNabídkaHWaSW_05 MaR_vypl" xfId="82" xr:uid="{00000000-0005-0000-0000-000080000000}"/>
    <cellStyle name="_PERSONAL_1_MountfieldNabídkaHWaSW_06030420_PSTyrsovaMelnik_UZSVMMelnik" xfId="83" xr:uid="{00000000-0005-0000-0000-000081000000}"/>
    <cellStyle name="_PERSONAL_1_MountfieldNabídkaHWaSW_CU51J_S" xfId="84" xr:uid="{00000000-0005-0000-0000-000082000000}"/>
    <cellStyle name="_PERSONAL_1_MountfieldNabídkaHWaSW_MV_Davle_DT5_1" xfId="85" xr:uid="{00000000-0005-0000-0000-000083000000}"/>
    <cellStyle name="_PERSONAL_1_MountfieldNabídkaHWaSW_MV_Davle_DT5_2" xfId="86" xr:uid="{00000000-0005-0000-0000-000084000000}"/>
    <cellStyle name="_PERSONAL_1_MountfieldNabídkaHWaSW_No_18809-8-14A (příloha) Profesa MaR" xfId="87" xr:uid="{00000000-0005-0000-0000-000085000000}"/>
    <cellStyle name="_PERSONAL_1_MountfieldNabídkaHWaSW_Revitalizace_zam_Litomysl_1" xfId="88" xr:uid="{00000000-0005-0000-0000-000086000000}"/>
    <cellStyle name="_PERSONAL_1_MountfieldNabídkaHWaSW_rozpočet&quot;A&quot;" xfId="89" xr:uid="{00000000-0005-0000-0000-000087000000}"/>
    <cellStyle name="_PERSONAL_1_MountfieldNabídkaHWaSW_Vizovice_NebuzSO01_1" xfId="90" xr:uid="{00000000-0005-0000-0000-000088000000}"/>
    <cellStyle name="_PERSONAL_1_MountfieldNabídkaHWaSW_Vizovice_NebuzSO01_1_1" xfId="91" xr:uid="{00000000-0005-0000-0000-000089000000}"/>
    <cellStyle name="_PERSONAL_1_MV_Davle_DT5_1" xfId="92" xr:uid="{00000000-0005-0000-0000-00008A000000}"/>
    <cellStyle name="_PERSONAL_1_MV_Davle_DT5_2" xfId="93" xr:uid="{00000000-0005-0000-0000-00008B000000}"/>
    <cellStyle name="_PERSONAL_1_N0359_09 - ALUDEC Benátky_TECONT m" xfId="94" xr:uid="{00000000-0005-0000-0000-00008C000000}"/>
    <cellStyle name="_PERSONAL_1_N0549_08m" xfId="95" xr:uid="{00000000-0005-0000-0000-00008D000000}"/>
    <cellStyle name="_PERSONAL_1_N0549_08m 2" xfId="96" xr:uid="{00000000-0005-0000-0000-00008E000000}"/>
    <cellStyle name="_PERSONAL_1_N0549_08m 3" xfId="97" xr:uid="{00000000-0005-0000-0000-00008F000000}"/>
    <cellStyle name="_PERSONAL_1_N0549_08m 4" xfId="98" xr:uid="{00000000-0005-0000-0000-000090000000}"/>
    <cellStyle name="_PERSONAL_1_N0549_08m_05 MaR_vypl" xfId="99" xr:uid="{00000000-0005-0000-0000-000091000000}"/>
    <cellStyle name="_PERSONAL_1_N0549_08m_CU51J_S" xfId="100" xr:uid="{00000000-0005-0000-0000-000092000000}"/>
    <cellStyle name="_PERSONAL_1_N0549_08m_MV_Davle_DT5_1" xfId="101" xr:uid="{00000000-0005-0000-0000-000093000000}"/>
    <cellStyle name="_PERSONAL_1_N0549_08m_MV_Davle_DT5_2" xfId="102" xr:uid="{00000000-0005-0000-0000-000094000000}"/>
    <cellStyle name="_PERSONAL_1_N0549_08m_No_18809-8-14A (příloha) Profesa MaR" xfId="103" xr:uid="{00000000-0005-0000-0000-000095000000}"/>
    <cellStyle name="_PERSONAL_1_N0549_08m_Revitalizace_zam_Litomysl_1" xfId="104" xr:uid="{00000000-0005-0000-0000-000096000000}"/>
    <cellStyle name="_PERSONAL_1_N0549_08m_rozpočet&quot;A&quot;" xfId="105" xr:uid="{00000000-0005-0000-0000-000097000000}"/>
    <cellStyle name="_PERSONAL_1_N0549_08m_Vizovice_NebuzSO01_1" xfId="106" xr:uid="{00000000-0005-0000-0000-000098000000}"/>
    <cellStyle name="_PERSONAL_1_N0549_08m_Vizovice_NebuzSO01_1_1" xfId="107" xr:uid="{00000000-0005-0000-0000-000099000000}"/>
    <cellStyle name="_PERSONAL_1_No_18809-8-14A (příloha) Profesa MaR" xfId="108" xr:uid="{00000000-0005-0000-0000-00009A000000}"/>
    <cellStyle name="_PERSONAL_1_Revitalizace_zam_Litomysl_1" xfId="109" xr:uid="{00000000-0005-0000-0000-00009B000000}"/>
    <cellStyle name="_PERSONAL_1_rozpočet&quot;A&quot;" xfId="110" xr:uid="{00000000-0005-0000-0000-00009C000000}"/>
    <cellStyle name="_PERSONAL_1_Vizovice_NebuzSO01_1" xfId="111" xr:uid="{00000000-0005-0000-0000-00009D000000}"/>
    <cellStyle name="_PERSONAL_1_Vizovice_NebuzSO01_1_1" xfId="112" xr:uid="{00000000-0005-0000-0000-00009E000000}"/>
    <cellStyle name="_PERSONAL_1_Xl0000158" xfId="3360" xr:uid="{00000000-0005-0000-0000-00009F000000}"/>
    <cellStyle name="_PERSONAL_2200" xfId="3361" xr:uid="{00000000-0005-0000-0000-0000A0000000}"/>
    <cellStyle name="_PERSONAL_261_XXX_SO 02 - serv admin budova_MaR" xfId="113" xr:uid="{00000000-0005-0000-0000-0000A1000000}"/>
    <cellStyle name="_PERSONAL_CU51J_S" xfId="114" xr:uid="{00000000-0005-0000-0000-0000A2000000}"/>
    <cellStyle name="_PERSONAL_MV_Davle_DT5_1" xfId="115" xr:uid="{00000000-0005-0000-0000-0000A3000000}"/>
    <cellStyle name="_PERSONAL_MV_Davle_DT5_2" xfId="116" xr:uid="{00000000-0005-0000-0000-0000A4000000}"/>
    <cellStyle name="_PERSONAL_N0359_09 - ALUDEC Benátky_TECONT m" xfId="117" xr:uid="{00000000-0005-0000-0000-0000A5000000}"/>
    <cellStyle name="_PERSONAL_N0549_08m" xfId="118" xr:uid="{00000000-0005-0000-0000-0000A6000000}"/>
    <cellStyle name="_PERSONAL_N0549_08m 2" xfId="119" xr:uid="{00000000-0005-0000-0000-0000A7000000}"/>
    <cellStyle name="_PERSONAL_N0549_08m 3" xfId="120" xr:uid="{00000000-0005-0000-0000-0000A8000000}"/>
    <cellStyle name="_PERSONAL_N0549_08m 4" xfId="121" xr:uid="{00000000-0005-0000-0000-0000A9000000}"/>
    <cellStyle name="_PERSONAL_N0549_08m_05 MaR_vypl" xfId="122" xr:uid="{00000000-0005-0000-0000-0000AA000000}"/>
    <cellStyle name="_PERSONAL_N0549_08m_CU51J_S" xfId="123" xr:uid="{00000000-0005-0000-0000-0000AB000000}"/>
    <cellStyle name="_PERSONAL_N0549_08m_MV_Davle_DT5_1" xfId="124" xr:uid="{00000000-0005-0000-0000-0000AC000000}"/>
    <cellStyle name="_PERSONAL_N0549_08m_MV_Davle_DT5_2" xfId="125" xr:uid="{00000000-0005-0000-0000-0000AD000000}"/>
    <cellStyle name="_PERSONAL_N0549_08m_No_18809-8-14A (příloha) Profesa MaR" xfId="126" xr:uid="{00000000-0005-0000-0000-0000AE000000}"/>
    <cellStyle name="_PERSONAL_N0549_08m_Revitalizace_zam_Litomysl_1" xfId="127" xr:uid="{00000000-0005-0000-0000-0000AF000000}"/>
    <cellStyle name="_PERSONAL_N0549_08m_rozpočet&quot;A&quot;" xfId="128" xr:uid="{00000000-0005-0000-0000-0000B0000000}"/>
    <cellStyle name="_PERSONAL_N0549_08m_Vizovice_NebuzSO01_1" xfId="129" xr:uid="{00000000-0005-0000-0000-0000B1000000}"/>
    <cellStyle name="_PERSONAL_N0549_08m_Vizovice_NebuzSO01_1_1" xfId="130" xr:uid="{00000000-0005-0000-0000-0000B2000000}"/>
    <cellStyle name="_PERSONAL_No_18809-8-14A (příloha) Profesa MaR" xfId="131" xr:uid="{00000000-0005-0000-0000-0000B3000000}"/>
    <cellStyle name="_PERSONAL_Revitalizace_zam_Litomysl_1" xfId="132" xr:uid="{00000000-0005-0000-0000-0000B4000000}"/>
    <cellStyle name="_PERSONAL_rozpočet&quot;A&quot;" xfId="133" xr:uid="{00000000-0005-0000-0000-0000B5000000}"/>
    <cellStyle name="_PERSONAL_Vizovice_NebuzSO01_1" xfId="134" xr:uid="{00000000-0005-0000-0000-0000B6000000}"/>
    <cellStyle name="_PERSONAL_Vizovice_NebuzSO01_1_1" xfId="135" xr:uid="{00000000-0005-0000-0000-0000B7000000}"/>
    <cellStyle name="_PERSONAL_Xl0000158" xfId="3362" xr:uid="{00000000-0005-0000-0000-0000B8000000}"/>
    <cellStyle name="_PleasHB_rozp" xfId="3363" xr:uid="{00000000-0005-0000-0000-0000B9000000}"/>
    <cellStyle name="_PŘ  hotel radl 709 je" xfId="136" xr:uid="{00000000-0005-0000-0000-0000BA000000}"/>
    <cellStyle name="_PS_M_93_02_slaboproud" xfId="137" xr:uid="{00000000-0005-0000-0000-0000BB000000}"/>
    <cellStyle name="_PS_M_93_02_slaboproud_VS-VV_D0500_KaZP_090410-boq" xfId="138" xr:uid="{00000000-0005-0000-0000-0000BC000000}"/>
    <cellStyle name="_Q-Sadovky-výkaz-2003-07-01" xfId="3364" xr:uid="{00000000-0005-0000-0000-0000BD000000}"/>
    <cellStyle name="_Q-Sadovky-výkaz-2003-07-01 2" xfId="3365" xr:uid="{00000000-0005-0000-0000-0000BE000000}"/>
    <cellStyle name="_Q-Sadovky-výkaz-2003-07-01 3" xfId="3366" xr:uid="{00000000-0005-0000-0000-0000BF000000}"/>
    <cellStyle name="_Q-Sadovky-výkaz-2003-07-01 4" xfId="3367" xr:uid="{00000000-0005-0000-0000-0000C0000000}"/>
    <cellStyle name="_Q-Sadovky-výkaz-2003-07-01 5" xfId="3368" xr:uid="{00000000-0005-0000-0000-0000C1000000}"/>
    <cellStyle name="_Q-Sadovky-výkaz-2003-07-01 6" xfId="3369" xr:uid="{00000000-0005-0000-0000-0000C2000000}"/>
    <cellStyle name="_Q-Sadovky-výkaz-2003-07-01_1" xfId="3370" xr:uid="{00000000-0005-0000-0000-0000C3000000}"/>
    <cellStyle name="_Q-Sadovky-výkaz-2003-07-01_2" xfId="3371" xr:uid="{00000000-0005-0000-0000-0000C4000000}"/>
    <cellStyle name="_Q-Sadovky-výkaz-2003-07-01_2 2" xfId="3372" xr:uid="{00000000-0005-0000-0000-0000C5000000}"/>
    <cellStyle name="_Q-Sadovky-výkaz-2003-07-01_2 3" xfId="3373" xr:uid="{00000000-0005-0000-0000-0000C6000000}"/>
    <cellStyle name="_Q-Sadovky-výkaz-2003-07-01_2 4" xfId="3374" xr:uid="{00000000-0005-0000-0000-0000C7000000}"/>
    <cellStyle name="_Q-Sadovky-výkaz-2003-07-01_2 5" xfId="3375" xr:uid="{00000000-0005-0000-0000-0000C8000000}"/>
    <cellStyle name="_Q-Sadovky-výkaz-2003-07-01_2 6" xfId="3376" xr:uid="{00000000-0005-0000-0000-0000C9000000}"/>
    <cellStyle name="_Q-Sadovky-výkaz-2003-07-01_3" xfId="3377" xr:uid="{00000000-0005-0000-0000-0000CA000000}"/>
    <cellStyle name="_RADLICKA_tendr_070920" xfId="139" xr:uid="{00000000-0005-0000-0000-0000CB000000}"/>
    <cellStyle name="_Rakos_DS_VelMez-1" xfId="140" xr:uid="{00000000-0005-0000-0000-0000CC000000}"/>
    <cellStyle name="_RD5.20" xfId="3378" xr:uid="{00000000-0005-0000-0000-0000CD000000}"/>
    <cellStyle name="_Rekapitulace Bondy centrum" xfId="3379" xr:uid="{00000000-0005-0000-0000-0000CE000000}"/>
    <cellStyle name="_roz  hotel radl 709 (3) MD NAB" xfId="141" xr:uid="{00000000-0005-0000-0000-0000CF000000}"/>
    <cellStyle name="_rozpočet&quot;A&quot;" xfId="142" xr:uid="{00000000-0005-0000-0000-0000D0000000}"/>
    <cellStyle name="_rozpočetSO 01" xfId="143" xr:uid="{00000000-0005-0000-0000-0000D1000000}"/>
    <cellStyle name="_SE_MaR_spec_TECONT" xfId="144" xr:uid="{00000000-0005-0000-0000-0000D2000000}"/>
    <cellStyle name="_SE_výkaz výměr_TECONT" xfId="145" xr:uid="{00000000-0005-0000-0000-0000D3000000}"/>
    <cellStyle name="_Sešit1" xfId="3380" xr:uid="{00000000-0005-0000-0000-0000D4000000}"/>
    <cellStyle name="_Slabo" xfId="3381" xr:uid="{00000000-0005-0000-0000-0000D5000000}"/>
    <cellStyle name="_Slaboproud@" xfId="3382" xr:uid="{00000000-0005-0000-0000-0000D6000000}"/>
    <cellStyle name="_SO 01 Elektroinstalace slaboproud - výkaz výměr" xfId="146" xr:uid="{00000000-0005-0000-0000-0000D7000000}"/>
    <cellStyle name="_SO 01c_ESO_specifikace" xfId="3383" xr:uid="{00000000-0005-0000-0000-0000D8000000}"/>
    <cellStyle name="_SO 02.06.02 M+R" xfId="3384" xr:uid="{00000000-0005-0000-0000-0000D9000000}"/>
    <cellStyle name="_SO 02.06.02 M+R 2" xfId="3869" xr:uid="{00000000-0005-0000-0000-0000DA000000}"/>
    <cellStyle name="_SO 05_F6_rain wat drain.060531" xfId="3385" xr:uid="{00000000-0005-0000-0000-0000DB000000}"/>
    <cellStyle name="_SO 16_6VX01_vzduchotechnika" xfId="3386" xr:uid="{00000000-0005-0000-0000-0000DC000000}"/>
    <cellStyle name="_SO_01_Elektroinstalace_silnoproud_-_výkaz_výměr" xfId="147" xr:uid="{00000000-0005-0000-0000-0000DD000000}"/>
    <cellStyle name="_SO_06_Veřejné_osvětlení_-_výkaz_výměr" xfId="148" xr:uid="{00000000-0005-0000-0000-0000DE000000}"/>
    <cellStyle name="_SO_07_Přípojka_NN_-_výkaz_výměr" xfId="149" xr:uid="{00000000-0005-0000-0000-0000DF000000}"/>
    <cellStyle name="_SO002_3_E91_SK" xfId="150" xr:uid="{00000000-0005-0000-0000-0000E0000000}"/>
    <cellStyle name="_SO01" xfId="3387" xr:uid="{00000000-0005-0000-0000-0000E1000000}"/>
    <cellStyle name="_SO-02 elektroinstalace" xfId="3388" xr:uid="{00000000-0005-0000-0000-0000E2000000}"/>
    <cellStyle name="_Soupis strojů a zařízení OMI OPATOV I" xfId="3389" xr:uid="{00000000-0005-0000-0000-0000E3000000}"/>
    <cellStyle name="_Soupis strojů a zařízení OMI OPATOV I_1" xfId="3390" xr:uid="{00000000-0005-0000-0000-0000E4000000}"/>
    <cellStyle name="_Soupis strojů a zařízení OMI OPATOV I_2" xfId="3391" xr:uid="{00000000-0005-0000-0000-0000E5000000}"/>
    <cellStyle name="_Soupis strojů a zařízení OMI OPATOV I_3" xfId="3392" xr:uid="{00000000-0005-0000-0000-0000E6000000}"/>
    <cellStyle name="_Soupis strojů a zařízení OMI OPATOV I_4" xfId="3393" xr:uid="{00000000-0005-0000-0000-0000E7000000}"/>
    <cellStyle name="_Soupis strojů a zařízení OMI OPATOV I_5" xfId="3394" xr:uid="{00000000-0005-0000-0000-0000E8000000}"/>
    <cellStyle name="_Soupis strojů a zařízení OMI OPATOV I_6" xfId="3395" xr:uid="{00000000-0005-0000-0000-0000E9000000}"/>
    <cellStyle name="_Spálená-DPS-M+R-spec" xfId="151" xr:uid="{00000000-0005-0000-0000-0000EA000000}"/>
    <cellStyle name="_spec_sil_04_2003" xfId="3396" xr:uid="{00000000-0005-0000-0000-0000EB000000}"/>
    <cellStyle name="_stav" xfId="152" xr:uid="{00000000-0005-0000-0000-0000EC000000}"/>
    <cellStyle name="_Summary bill of rates COOLINGL" xfId="153" xr:uid="{00000000-0005-0000-0000-0000ED000000}"/>
    <cellStyle name="_Summary bill of rates COOLINGL_05 MaR_vypl" xfId="154" xr:uid="{00000000-0005-0000-0000-0000EE000000}"/>
    <cellStyle name="_Summary bill of rates COOLINGL_1" xfId="155" xr:uid="{00000000-0005-0000-0000-0000EF000000}"/>
    <cellStyle name="_Summary bill of rates COOLINGL_1_VS-VV_D0500_KaZP_090410-boq" xfId="156" xr:uid="{00000000-0005-0000-0000-0000F0000000}"/>
    <cellStyle name="_Summary bill of rates COOLINGL_2" xfId="157" xr:uid="{00000000-0005-0000-0000-0000F1000000}"/>
    <cellStyle name="_Summary bill of rates COOLINGL_2_VS-VV_D0500_KaZP_090410-boq" xfId="158" xr:uid="{00000000-0005-0000-0000-0000F2000000}"/>
    <cellStyle name="_Summary bill of rates COOLINGL_3" xfId="159" xr:uid="{00000000-0005-0000-0000-0000F3000000}"/>
    <cellStyle name="_Summary bill of rates COOLINGL_3_VS-VV_D0500_KaZP_090410-boq" xfId="160" xr:uid="{00000000-0005-0000-0000-0000F4000000}"/>
    <cellStyle name="_Summary bill of rates COOLINGL_No_18809-8-14A (příloha) Profesa MaR" xfId="161" xr:uid="{00000000-0005-0000-0000-0000F5000000}"/>
    <cellStyle name="_Summary bill of rates COOLINGL_Vizovice_NebuzSO01_1_1" xfId="162" xr:uid="{00000000-0005-0000-0000-0000F6000000}"/>
    <cellStyle name="_Summary bill of rates COOLINGL_VS-VV_D0500_KaZP_090410-boq" xfId="163" xr:uid="{00000000-0005-0000-0000-0000F7000000}"/>
    <cellStyle name="_Summary bill of rates VENTILATIONL" xfId="164" xr:uid="{00000000-0005-0000-0000-0000F8000000}"/>
    <cellStyle name="_Summary bill of rates VENTILATIONL_05 MaR_vypl" xfId="165" xr:uid="{00000000-0005-0000-0000-0000F9000000}"/>
    <cellStyle name="_Summary bill of rates VENTILATIONL_1" xfId="166" xr:uid="{00000000-0005-0000-0000-0000FA000000}"/>
    <cellStyle name="_Summary bill of rates VENTILATIONL_1_VS-VV_D0500_KaZP_090410-boq" xfId="167" xr:uid="{00000000-0005-0000-0000-0000FB000000}"/>
    <cellStyle name="_Summary bill of rates VENTILATIONL_2" xfId="168" xr:uid="{00000000-0005-0000-0000-0000FC000000}"/>
    <cellStyle name="_Summary bill of rates VENTILATIONL_2_VS-VV_D0500_KaZP_090410-boq" xfId="169" xr:uid="{00000000-0005-0000-0000-0000FD000000}"/>
    <cellStyle name="_Summary bill of rates VENTILATIONL_3" xfId="170" xr:uid="{00000000-0005-0000-0000-0000FE000000}"/>
    <cellStyle name="_Summary bill of rates VENTILATIONL_3_VS-VV_D0500_KaZP_090410-boq" xfId="171" xr:uid="{00000000-0005-0000-0000-0000FF000000}"/>
    <cellStyle name="_Summary bill of rates VENTILATIONL_No_18809-8-14A (příloha) Profesa MaR" xfId="172" xr:uid="{00000000-0005-0000-0000-000000010000}"/>
    <cellStyle name="_Summary bill of rates VENTILATIONL_Vizovice_NebuzSO01_1_1" xfId="173" xr:uid="{00000000-0005-0000-0000-000001010000}"/>
    <cellStyle name="_Summary bill of rates VENTILATIONL_VS-VV_D0500_KaZP_090410-boq" xfId="174" xr:uid="{00000000-0005-0000-0000-000002010000}"/>
    <cellStyle name="_teco" xfId="3397" xr:uid="{00000000-0005-0000-0000-000003010000}"/>
    <cellStyle name="_Technická specifikace VFN-A6-KARIM" xfId="175" xr:uid="{00000000-0005-0000-0000-000004010000}"/>
    <cellStyle name="_TI_SO 01_060301_cz_en" xfId="3398" xr:uid="{00000000-0005-0000-0000-000005010000}"/>
    <cellStyle name="_Titulní list" xfId="3399" xr:uid="{00000000-0005-0000-0000-000006010000}"/>
    <cellStyle name="_UT" xfId="3400" xr:uid="{00000000-0005-0000-0000-000007010000}"/>
    <cellStyle name="_VilaDomyKobylisy VýkazVýměr090424" xfId="176" xr:uid="{00000000-0005-0000-0000-000008010000}"/>
    <cellStyle name="_Vizovice_NebuzSO01_1_1" xfId="177" xr:uid="{00000000-0005-0000-0000-000009010000}"/>
    <cellStyle name="_VN pripojka_HET Rousinov" xfId="3401" xr:uid="{00000000-0005-0000-0000-00000A010000}"/>
    <cellStyle name="_VŠEOBECNÉ PODMÍNKY" xfId="3402" xr:uid="{00000000-0005-0000-0000-00000B010000}"/>
    <cellStyle name="_VV_Jizdarna_Litomysl_MaR" xfId="178" xr:uid="{00000000-0005-0000-0000-00000C010000}"/>
    <cellStyle name="_VV_Pivovar_Litomysl_MaR" xfId="179" xr:uid="{00000000-0005-0000-0000-00000D010000}"/>
    <cellStyle name="_Výkaz výmer OZV_Nitra Kloko" xfId="3403" xr:uid="{00000000-0005-0000-0000-00000E010000}"/>
    <cellStyle name="_Vykaz vymer RFE_HO_SO 0101" xfId="3404" xr:uid="{00000000-0005-0000-0000-00000F010000}"/>
    <cellStyle name="_VÝKAZ VÝMER TF_ROZVOD_Nitra_kloko" xfId="3405" xr:uid="{00000000-0005-0000-0000-000010010000}"/>
    <cellStyle name="_Vzor NKC xxx_08_V1 (EUR) silnoproud, slaboproud 090106" xfId="180" xr:uid="{00000000-0005-0000-0000-000011010000}"/>
    <cellStyle name="_Vzor ON  060101" xfId="181" xr:uid="{00000000-0005-0000-0000-000012010000}"/>
    <cellStyle name="_Vzor_JN_maloobjemové_ NKC xxx_06_V1 MaR 060206" xfId="182" xr:uid="{00000000-0005-0000-0000-000013010000}"/>
    <cellStyle name="_Z_00159A" xfId="183" xr:uid="{00000000-0005-0000-0000-000014010000}"/>
    <cellStyle name="_ZPA Jinonice_rozp" xfId="3406" xr:uid="{00000000-0005-0000-0000-000015010000}"/>
    <cellStyle name="_ZTI_rozpočet" xfId="3407" xr:uid="{00000000-0005-0000-0000-000016010000}"/>
    <cellStyle name="_ZU ROMA oceněný_UT_DPS" xfId="184" xr:uid="{00000000-0005-0000-0000-000017010000}"/>
    <cellStyle name="=C:\WINDOWS\SYSTEM32\COMMAND.COM" xfId="185" xr:uid="{00000000-0005-0000-0000-000018010000}"/>
    <cellStyle name="•W_laroux" xfId="186" xr:uid="{00000000-0005-0000-0000-000019010000}"/>
    <cellStyle name="0,0_x000d__x000a_NA_x000d__x000a_" xfId="187" xr:uid="{00000000-0005-0000-0000-00001A010000}"/>
    <cellStyle name="1" xfId="188" xr:uid="{00000000-0005-0000-0000-00001B010000}"/>
    <cellStyle name="1 000 Kč_~4285817" xfId="189" xr:uid="{00000000-0005-0000-0000-00001C010000}"/>
    <cellStyle name="1 10" xfId="190" xr:uid="{00000000-0005-0000-0000-00001D010000}"/>
    <cellStyle name="1 11" xfId="191" xr:uid="{00000000-0005-0000-0000-00001E010000}"/>
    <cellStyle name="1 12" xfId="192" xr:uid="{00000000-0005-0000-0000-00001F010000}"/>
    <cellStyle name="1 13" xfId="193" xr:uid="{00000000-0005-0000-0000-000020010000}"/>
    <cellStyle name="1 14" xfId="194" xr:uid="{00000000-0005-0000-0000-000021010000}"/>
    <cellStyle name="1 15" xfId="195" xr:uid="{00000000-0005-0000-0000-000022010000}"/>
    <cellStyle name="1 16" xfId="196" xr:uid="{00000000-0005-0000-0000-000023010000}"/>
    <cellStyle name="1 17" xfId="197" xr:uid="{00000000-0005-0000-0000-000024010000}"/>
    <cellStyle name="1 18" xfId="198" xr:uid="{00000000-0005-0000-0000-000025010000}"/>
    <cellStyle name="1 19" xfId="199" xr:uid="{00000000-0005-0000-0000-000026010000}"/>
    <cellStyle name="1 2" xfId="200" xr:uid="{00000000-0005-0000-0000-000027010000}"/>
    <cellStyle name="1 2 2" xfId="3408" xr:uid="{00000000-0005-0000-0000-000028010000}"/>
    <cellStyle name="1 2 2 2" xfId="3409" xr:uid="{00000000-0005-0000-0000-000029010000}"/>
    <cellStyle name="1 2 3" xfId="3410" xr:uid="{00000000-0005-0000-0000-00002A010000}"/>
    <cellStyle name="1 20" xfId="201" xr:uid="{00000000-0005-0000-0000-00002B010000}"/>
    <cellStyle name="1 21" xfId="202" xr:uid="{00000000-0005-0000-0000-00002C010000}"/>
    <cellStyle name="1 22" xfId="203" xr:uid="{00000000-0005-0000-0000-00002D010000}"/>
    <cellStyle name="1 23" xfId="204" xr:uid="{00000000-0005-0000-0000-00002E010000}"/>
    <cellStyle name="1 24" xfId="205" xr:uid="{00000000-0005-0000-0000-00002F010000}"/>
    <cellStyle name="1 25" xfId="3724" xr:uid="{00000000-0005-0000-0000-000030010000}"/>
    <cellStyle name="1 26" xfId="3853" xr:uid="{00000000-0005-0000-0000-000031010000}"/>
    <cellStyle name="1 27" xfId="3953" xr:uid="{00000000-0005-0000-0000-000032010000}"/>
    <cellStyle name="1 3" xfId="206" xr:uid="{00000000-0005-0000-0000-000033010000}"/>
    <cellStyle name="1 4" xfId="207" xr:uid="{00000000-0005-0000-0000-000034010000}"/>
    <cellStyle name="1 5" xfId="208" xr:uid="{00000000-0005-0000-0000-000035010000}"/>
    <cellStyle name="1 6" xfId="209" xr:uid="{00000000-0005-0000-0000-000036010000}"/>
    <cellStyle name="1 7" xfId="210" xr:uid="{00000000-0005-0000-0000-000037010000}"/>
    <cellStyle name="1 8" xfId="211" xr:uid="{00000000-0005-0000-0000-000038010000}"/>
    <cellStyle name="1 9" xfId="212" xr:uid="{00000000-0005-0000-0000-000039010000}"/>
    <cellStyle name="1_AED-YAZ MaR-LOTQ_EXE-001 specifikace" xfId="3411" xr:uid="{00000000-0005-0000-0000-00003A010000}"/>
    <cellStyle name="1_AED-YAZ MaR-LOTQ_EXE-001 specifikace 2" xfId="3870" xr:uid="{00000000-0005-0000-0000-00003B010000}"/>
    <cellStyle name="1_AED-YAZ MaR-LOTQ_EXE-001 specifikace_Rozpočet" xfId="3412" xr:uid="{00000000-0005-0000-0000-00003C010000}"/>
    <cellStyle name="1_AED-YAZ MaR-LOTQ_EXE-001 specifikace_Rozpočet 2" xfId="3871" xr:uid="{00000000-0005-0000-0000-00003D010000}"/>
    <cellStyle name="1_AED-YAZ MaR-LOTQ_EXE-001 specifikace_Slepý výkaz výměr - Věznice Oráčov_Výměna ŘS_rozpočet" xfId="3413" xr:uid="{00000000-0005-0000-0000-00003E010000}"/>
    <cellStyle name="1_AED-YAZ MaR-LOTQ_EXE-001 specifikace_Slepý výkaz výměr - Věznice Oráčov_Výměna ŘS_rozpočet 2" xfId="3872" xr:uid="{00000000-0005-0000-0000-00003F010000}"/>
    <cellStyle name="1_IO 06_5_1_Silnoproud" xfId="3414" xr:uid="{00000000-0005-0000-0000-000040010000}"/>
    <cellStyle name="1_List12" xfId="3415" xr:uid="{00000000-0005-0000-0000-000041010000}"/>
    <cellStyle name="1_VV horkovod komplet" xfId="3416" xr:uid="{00000000-0005-0000-0000-000042010000}"/>
    <cellStyle name="1_VV horkovod komplet 2" xfId="3873" xr:uid="{00000000-0005-0000-0000-000043010000}"/>
    <cellStyle name="1_VV horkovod komplet_Rozpočet" xfId="3417" xr:uid="{00000000-0005-0000-0000-000044010000}"/>
    <cellStyle name="1_VV horkovod komplet_Rozpočet 2" xfId="3874" xr:uid="{00000000-0005-0000-0000-000045010000}"/>
    <cellStyle name="1_VV horkovod komplet_Slepý výkaz výměr - Věznice Oráčov_Výměna ŘS_rozpočet" xfId="3418" xr:uid="{00000000-0005-0000-0000-000046010000}"/>
    <cellStyle name="1_VV horkovod komplet_Slepý výkaz výměr - Věznice Oráčov_Výměna ŘS_rozpočet 2" xfId="3875" xr:uid="{00000000-0005-0000-0000-000047010000}"/>
    <cellStyle name="1_Xl0000158" xfId="3419" xr:uid="{00000000-0005-0000-0000-000048010000}"/>
    <cellStyle name="20 % – Zvýraznění1 2" xfId="213" xr:uid="{00000000-0005-0000-0000-000049010000}"/>
    <cellStyle name="20 % – Zvýraznění1 2 2" xfId="214" xr:uid="{00000000-0005-0000-0000-00004A010000}"/>
    <cellStyle name="20 % – Zvýraznění1 2 3" xfId="215" xr:uid="{00000000-0005-0000-0000-00004B010000}"/>
    <cellStyle name="20 % – Zvýraznění1 2 4" xfId="216" xr:uid="{00000000-0005-0000-0000-00004C010000}"/>
    <cellStyle name="20 % – Zvýraznění1 2 5" xfId="217" xr:uid="{00000000-0005-0000-0000-00004D010000}"/>
    <cellStyle name="20 % – Zvýraznění1 3" xfId="218" xr:uid="{00000000-0005-0000-0000-00004E010000}"/>
    <cellStyle name="20 % – Zvýraznění1 3 2" xfId="219" xr:uid="{00000000-0005-0000-0000-00004F010000}"/>
    <cellStyle name="20 % – Zvýraznění1 3 2 2" xfId="220" xr:uid="{00000000-0005-0000-0000-000050010000}"/>
    <cellStyle name="20 % – Zvýraznění1 4" xfId="221" xr:uid="{00000000-0005-0000-0000-000051010000}"/>
    <cellStyle name="20 % – Zvýraznění1 4 2" xfId="222" xr:uid="{00000000-0005-0000-0000-000052010000}"/>
    <cellStyle name="20 % – Zvýraznění1 4 2 2" xfId="223" xr:uid="{00000000-0005-0000-0000-000053010000}"/>
    <cellStyle name="20 % – Zvýraznění1 4 3" xfId="224" xr:uid="{00000000-0005-0000-0000-000054010000}"/>
    <cellStyle name="20 % – Zvýraznění1 5" xfId="225" xr:uid="{00000000-0005-0000-0000-000055010000}"/>
    <cellStyle name="20 % – Zvýraznění2 2" xfId="226" xr:uid="{00000000-0005-0000-0000-000056010000}"/>
    <cellStyle name="20 % – Zvýraznění2 2 2" xfId="227" xr:uid="{00000000-0005-0000-0000-000057010000}"/>
    <cellStyle name="20 % – Zvýraznění2 2 3" xfId="228" xr:uid="{00000000-0005-0000-0000-000058010000}"/>
    <cellStyle name="20 % – Zvýraznění2 2 4" xfId="229" xr:uid="{00000000-0005-0000-0000-000059010000}"/>
    <cellStyle name="20 % – Zvýraznění2 2 5" xfId="230" xr:uid="{00000000-0005-0000-0000-00005A010000}"/>
    <cellStyle name="20 % – Zvýraznění2 3" xfId="231" xr:uid="{00000000-0005-0000-0000-00005B010000}"/>
    <cellStyle name="20 % – Zvýraznění2 3 2" xfId="232" xr:uid="{00000000-0005-0000-0000-00005C010000}"/>
    <cellStyle name="20 % – Zvýraznění2 3 2 2" xfId="233" xr:uid="{00000000-0005-0000-0000-00005D010000}"/>
    <cellStyle name="20 % – Zvýraznění2 4" xfId="234" xr:uid="{00000000-0005-0000-0000-00005E010000}"/>
    <cellStyle name="20 % – Zvýraznění2 4 2" xfId="235" xr:uid="{00000000-0005-0000-0000-00005F010000}"/>
    <cellStyle name="20 % – Zvýraznění2 4 2 2" xfId="236" xr:uid="{00000000-0005-0000-0000-000060010000}"/>
    <cellStyle name="20 % – Zvýraznění2 4 3" xfId="237" xr:uid="{00000000-0005-0000-0000-000061010000}"/>
    <cellStyle name="20 % – Zvýraznění2 5" xfId="238" xr:uid="{00000000-0005-0000-0000-000062010000}"/>
    <cellStyle name="20 % – Zvýraznění3 2" xfId="239" xr:uid="{00000000-0005-0000-0000-000063010000}"/>
    <cellStyle name="20 % – Zvýraznění3 2 2" xfId="240" xr:uid="{00000000-0005-0000-0000-000064010000}"/>
    <cellStyle name="20 % – Zvýraznění3 2 3" xfId="241" xr:uid="{00000000-0005-0000-0000-000065010000}"/>
    <cellStyle name="20 % – Zvýraznění3 2 4" xfId="242" xr:uid="{00000000-0005-0000-0000-000066010000}"/>
    <cellStyle name="20 % – Zvýraznění3 2 5" xfId="243" xr:uid="{00000000-0005-0000-0000-000067010000}"/>
    <cellStyle name="20 % – Zvýraznění3 3" xfId="244" xr:uid="{00000000-0005-0000-0000-000068010000}"/>
    <cellStyle name="20 % – Zvýraznění3 3 2" xfId="245" xr:uid="{00000000-0005-0000-0000-000069010000}"/>
    <cellStyle name="20 % – Zvýraznění3 3 2 2" xfId="246" xr:uid="{00000000-0005-0000-0000-00006A010000}"/>
    <cellStyle name="20 % – Zvýraznění3 4" xfId="247" xr:uid="{00000000-0005-0000-0000-00006B010000}"/>
    <cellStyle name="20 % – Zvýraznění3 4 2" xfId="248" xr:uid="{00000000-0005-0000-0000-00006C010000}"/>
    <cellStyle name="20 % – Zvýraznění3 4 2 2" xfId="249" xr:uid="{00000000-0005-0000-0000-00006D010000}"/>
    <cellStyle name="20 % – Zvýraznění3 4 3" xfId="250" xr:uid="{00000000-0005-0000-0000-00006E010000}"/>
    <cellStyle name="20 % – Zvýraznění3 5" xfId="251" xr:uid="{00000000-0005-0000-0000-00006F010000}"/>
    <cellStyle name="20 % – Zvýraznění4 2" xfId="252" xr:uid="{00000000-0005-0000-0000-000070010000}"/>
    <cellStyle name="20 % – Zvýraznění4 2 2" xfId="253" xr:uid="{00000000-0005-0000-0000-000071010000}"/>
    <cellStyle name="20 % – Zvýraznění4 2 3" xfId="254" xr:uid="{00000000-0005-0000-0000-000072010000}"/>
    <cellStyle name="20 % – Zvýraznění4 2 4" xfId="255" xr:uid="{00000000-0005-0000-0000-000073010000}"/>
    <cellStyle name="20 % – Zvýraznění4 2 5" xfId="256" xr:uid="{00000000-0005-0000-0000-000074010000}"/>
    <cellStyle name="20 % – Zvýraznění4 3" xfId="257" xr:uid="{00000000-0005-0000-0000-000075010000}"/>
    <cellStyle name="20 % – Zvýraznění4 3 2" xfId="258" xr:uid="{00000000-0005-0000-0000-000076010000}"/>
    <cellStyle name="20 % – Zvýraznění4 3 2 2" xfId="259" xr:uid="{00000000-0005-0000-0000-000077010000}"/>
    <cellStyle name="20 % – Zvýraznění4 4" xfId="260" xr:uid="{00000000-0005-0000-0000-000078010000}"/>
    <cellStyle name="20 % – Zvýraznění4 4 2" xfId="261" xr:uid="{00000000-0005-0000-0000-000079010000}"/>
    <cellStyle name="20 % – Zvýraznění4 4 2 2" xfId="262" xr:uid="{00000000-0005-0000-0000-00007A010000}"/>
    <cellStyle name="20 % – Zvýraznění4 4 3" xfId="263" xr:uid="{00000000-0005-0000-0000-00007B010000}"/>
    <cellStyle name="20 % – Zvýraznění4 5" xfId="264" xr:uid="{00000000-0005-0000-0000-00007C010000}"/>
    <cellStyle name="20 % – Zvýraznění5 2" xfId="265" xr:uid="{00000000-0005-0000-0000-00007D010000}"/>
    <cellStyle name="20 % – Zvýraznění5 2 2" xfId="266" xr:uid="{00000000-0005-0000-0000-00007E010000}"/>
    <cellStyle name="20 % – Zvýraznění5 2 3" xfId="267" xr:uid="{00000000-0005-0000-0000-00007F010000}"/>
    <cellStyle name="20 % – Zvýraznění5 2 4" xfId="268" xr:uid="{00000000-0005-0000-0000-000080010000}"/>
    <cellStyle name="20 % – Zvýraznění5 2 5" xfId="269" xr:uid="{00000000-0005-0000-0000-000081010000}"/>
    <cellStyle name="20 % – Zvýraznění5 3" xfId="270" xr:uid="{00000000-0005-0000-0000-000082010000}"/>
    <cellStyle name="20 % – Zvýraznění5 3 2" xfId="271" xr:uid="{00000000-0005-0000-0000-000083010000}"/>
    <cellStyle name="20 % – Zvýraznění5 3 2 2" xfId="272" xr:uid="{00000000-0005-0000-0000-000084010000}"/>
    <cellStyle name="20 % – Zvýraznění5 4" xfId="273" xr:uid="{00000000-0005-0000-0000-000085010000}"/>
    <cellStyle name="20 % – Zvýraznění5 4 2" xfId="274" xr:uid="{00000000-0005-0000-0000-000086010000}"/>
    <cellStyle name="20 % – Zvýraznění5 4 2 2" xfId="275" xr:uid="{00000000-0005-0000-0000-000087010000}"/>
    <cellStyle name="20 % – Zvýraznění5 5" xfId="3420" xr:uid="{00000000-0005-0000-0000-000088010000}"/>
    <cellStyle name="20 % – Zvýraznění6 2" xfId="276" xr:uid="{00000000-0005-0000-0000-000089010000}"/>
    <cellStyle name="20 % – Zvýraznění6 2 2" xfId="277" xr:uid="{00000000-0005-0000-0000-00008A010000}"/>
    <cellStyle name="20 % – Zvýraznění6 2 3" xfId="278" xr:uid="{00000000-0005-0000-0000-00008B010000}"/>
    <cellStyle name="20 % – Zvýraznění6 2 4" xfId="279" xr:uid="{00000000-0005-0000-0000-00008C010000}"/>
    <cellStyle name="20 % – Zvýraznění6 2 5" xfId="280" xr:uid="{00000000-0005-0000-0000-00008D010000}"/>
    <cellStyle name="20 % – Zvýraznění6 3" xfId="281" xr:uid="{00000000-0005-0000-0000-00008E010000}"/>
    <cellStyle name="20 % – Zvýraznění6 3 2" xfId="282" xr:uid="{00000000-0005-0000-0000-00008F010000}"/>
    <cellStyle name="20 % – Zvýraznění6 3 2 2" xfId="283" xr:uid="{00000000-0005-0000-0000-000090010000}"/>
    <cellStyle name="20 % – Zvýraznění6 4" xfId="284" xr:uid="{00000000-0005-0000-0000-000091010000}"/>
    <cellStyle name="20 % – Zvýraznění6 4 2" xfId="285" xr:uid="{00000000-0005-0000-0000-000092010000}"/>
    <cellStyle name="20 % – Zvýraznění6 4 2 2" xfId="286" xr:uid="{00000000-0005-0000-0000-000093010000}"/>
    <cellStyle name="20 % – Zvýraznění6 4 3" xfId="287" xr:uid="{00000000-0005-0000-0000-000094010000}"/>
    <cellStyle name="20 % – Zvýraznění6 5" xfId="288" xr:uid="{00000000-0005-0000-0000-000095010000}"/>
    <cellStyle name="20 % - zvýraznenie1" xfId="289" xr:uid="{00000000-0005-0000-0000-000096010000}"/>
    <cellStyle name="20 % - zvýraznenie1 2" xfId="3421" xr:uid="{00000000-0005-0000-0000-000097010000}"/>
    <cellStyle name="20 % - zvýraznenie2" xfId="290" xr:uid="{00000000-0005-0000-0000-000098010000}"/>
    <cellStyle name="20 % - zvýraznenie2 2" xfId="3422" xr:uid="{00000000-0005-0000-0000-000099010000}"/>
    <cellStyle name="20 % - zvýraznenie3" xfId="291" xr:uid="{00000000-0005-0000-0000-00009A010000}"/>
    <cellStyle name="20 % - zvýraznenie3 2" xfId="3423" xr:uid="{00000000-0005-0000-0000-00009B010000}"/>
    <cellStyle name="20 % - zvýraznenie4" xfId="292" xr:uid="{00000000-0005-0000-0000-00009C010000}"/>
    <cellStyle name="20 % - zvýraznenie4 2" xfId="3424" xr:uid="{00000000-0005-0000-0000-00009D010000}"/>
    <cellStyle name="20 % - zvýraznenie5" xfId="293" xr:uid="{00000000-0005-0000-0000-00009E010000}"/>
    <cellStyle name="20 % - zvýraznenie5 2" xfId="3425" xr:uid="{00000000-0005-0000-0000-00009F010000}"/>
    <cellStyle name="20 % - zvýraznenie6" xfId="294" xr:uid="{00000000-0005-0000-0000-0000A0010000}"/>
    <cellStyle name="20 % - zvýraznenie6 2" xfId="3426" xr:uid="{00000000-0005-0000-0000-0000A1010000}"/>
    <cellStyle name="20% - Accent1" xfId="295" xr:uid="{00000000-0005-0000-0000-0000A2010000}"/>
    <cellStyle name="20% - Accent1 2" xfId="296" xr:uid="{00000000-0005-0000-0000-0000A3010000}"/>
    <cellStyle name="20% - Accent2" xfId="297" xr:uid="{00000000-0005-0000-0000-0000A4010000}"/>
    <cellStyle name="20% - Accent2 2" xfId="298" xr:uid="{00000000-0005-0000-0000-0000A5010000}"/>
    <cellStyle name="20% - Accent3" xfId="299" xr:uid="{00000000-0005-0000-0000-0000A6010000}"/>
    <cellStyle name="20% - Accent3 2" xfId="300" xr:uid="{00000000-0005-0000-0000-0000A7010000}"/>
    <cellStyle name="20% - Accent4" xfId="301" xr:uid="{00000000-0005-0000-0000-0000A8010000}"/>
    <cellStyle name="20% - Accent4 2" xfId="302" xr:uid="{00000000-0005-0000-0000-0000A9010000}"/>
    <cellStyle name="20% - Accent5" xfId="303" xr:uid="{00000000-0005-0000-0000-0000AA010000}"/>
    <cellStyle name="20% - Accent5 2" xfId="304" xr:uid="{00000000-0005-0000-0000-0000AB010000}"/>
    <cellStyle name="20% - Accent6" xfId="305" xr:uid="{00000000-0005-0000-0000-0000AC010000}"/>
    <cellStyle name="20% - Accent6 2" xfId="306" xr:uid="{00000000-0005-0000-0000-0000AD010000}"/>
    <cellStyle name="40 % – Zvýraznění1 2" xfId="307" xr:uid="{00000000-0005-0000-0000-0000AE010000}"/>
    <cellStyle name="40 % – Zvýraznění1 2 2" xfId="308" xr:uid="{00000000-0005-0000-0000-0000AF010000}"/>
    <cellStyle name="40 % – Zvýraznění1 2 3" xfId="309" xr:uid="{00000000-0005-0000-0000-0000B0010000}"/>
    <cellStyle name="40 % – Zvýraznění1 2 4" xfId="310" xr:uid="{00000000-0005-0000-0000-0000B1010000}"/>
    <cellStyle name="40 % – Zvýraznění1 2 5" xfId="311" xr:uid="{00000000-0005-0000-0000-0000B2010000}"/>
    <cellStyle name="40 % – Zvýraznění1 3" xfId="312" xr:uid="{00000000-0005-0000-0000-0000B3010000}"/>
    <cellStyle name="40 % – Zvýraznění1 3 2" xfId="313" xr:uid="{00000000-0005-0000-0000-0000B4010000}"/>
    <cellStyle name="40 % – Zvýraznění1 3 2 2" xfId="314" xr:uid="{00000000-0005-0000-0000-0000B5010000}"/>
    <cellStyle name="40 % – Zvýraznění1 4" xfId="315" xr:uid="{00000000-0005-0000-0000-0000B6010000}"/>
    <cellStyle name="40 % – Zvýraznění1 4 2" xfId="316" xr:uid="{00000000-0005-0000-0000-0000B7010000}"/>
    <cellStyle name="40 % – Zvýraznění1 4 2 2" xfId="317" xr:uid="{00000000-0005-0000-0000-0000B8010000}"/>
    <cellStyle name="40 % – Zvýraznění1 4 3" xfId="318" xr:uid="{00000000-0005-0000-0000-0000B9010000}"/>
    <cellStyle name="40 % – Zvýraznění1 5" xfId="319" xr:uid="{00000000-0005-0000-0000-0000BA010000}"/>
    <cellStyle name="40 % – Zvýraznění2 2" xfId="320" xr:uid="{00000000-0005-0000-0000-0000BB010000}"/>
    <cellStyle name="40 % – Zvýraznění2 2 2" xfId="321" xr:uid="{00000000-0005-0000-0000-0000BC010000}"/>
    <cellStyle name="40 % – Zvýraznění2 2 3" xfId="322" xr:uid="{00000000-0005-0000-0000-0000BD010000}"/>
    <cellStyle name="40 % – Zvýraznění2 2 4" xfId="323" xr:uid="{00000000-0005-0000-0000-0000BE010000}"/>
    <cellStyle name="40 % – Zvýraznění2 2 5" xfId="324" xr:uid="{00000000-0005-0000-0000-0000BF010000}"/>
    <cellStyle name="40 % – Zvýraznění2 3" xfId="325" xr:uid="{00000000-0005-0000-0000-0000C0010000}"/>
    <cellStyle name="40 % – Zvýraznění2 3 2" xfId="326" xr:uid="{00000000-0005-0000-0000-0000C1010000}"/>
    <cellStyle name="40 % – Zvýraznění2 3 2 2" xfId="327" xr:uid="{00000000-0005-0000-0000-0000C2010000}"/>
    <cellStyle name="40 % – Zvýraznění2 4" xfId="328" xr:uid="{00000000-0005-0000-0000-0000C3010000}"/>
    <cellStyle name="40 % – Zvýraznění2 4 2" xfId="329" xr:uid="{00000000-0005-0000-0000-0000C4010000}"/>
    <cellStyle name="40 % – Zvýraznění2 4 2 2" xfId="330" xr:uid="{00000000-0005-0000-0000-0000C5010000}"/>
    <cellStyle name="40 % – Zvýraznění2 5" xfId="3427" xr:uid="{00000000-0005-0000-0000-0000C6010000}"/>
    <cellStyle name="40 % – Zvýraznění3 2" xfId="331" xr:uid="{00000000-0005-0000-0000-0000C7010000}"/>
    <cellStyle name="40 % – Zvýraznění3 2 2" xfId="332" xr:uid="{00000000-0005-0000-0000-0000C8010000}"/>
    <cellStyle name="40 % – Zvýraznění3 2 3" xfId="333" xr:uid="{00000000-0005-0000-0000-0000C9010000}"/>
    <cellStyle name="40 % – Zvýraznění3 2 4" xfId="334" xr:uid="{00000000-0005-0000-0000-0000CA010000}"/>
    <cellStyle name="40 % – Zvýraznění3 2 5" xfId="335" xr:uid="{00000000-0005-0000-0000-0000CB010000}"/>
    <cellStyle name="40 % – Zvýraznění3 3" xfId="336" xr:uid="{00000000-0005-0000-0000-0000CC010000}"/>
    <cellStyle name="40 % – Zvýraznění3 3 2" xfId="337" xr:uid="{00000000-0005-0000-0000-0000CD010000}"/>
    <cellStyle name="40 % – Zvýraznění3 3 2 2" xfId="338" xr:uid="{00000000-0005-0000-0000-0000CE010000}"/>
    <cellStyle name="40 % – Zvýraznění3 4" xfId="339" xr:uid="{00000000-0005-0000-0000-0000CF010000}"/>
    <cellStyle name="40 % – Zvýraznění3 4 2" xfId="340" xr:uid="{00000000-0005-0000-0000-0000D0010000}"/>
    <cellStyle name="40 % – Zvýraznění3 4 2 2" xfId="341" xr:uid="{00000000-0005-0000-0000-0000D1010000}"/>
    <cellStyle name="40 % – Zvýraznění3 4 3" xfId="342" xr:uid="{00000000-0005-0000-0000-0000D2010000}"/>
    <cellStyle name="40 % – Zvýraznění3 5" xfId="343" xr:uid="{00000000-0005-0000-0000-0000D3010000}"/>
    <cellStyle name="40 % – Zvýraznění4 2" xfId="344" xr:uid="{00000000-0005-0000-0000-0000D4010000}"/>
    <cellStyle name="40 % – Zvýraznění4 2 2" xfId="345" xr:uid="{00000000-0005-0000-0000-0000D5010000}"/>
    <cellStyle name="40 % – Zvýraznění4 2 3" xfId="346" xr:uid="{00000000-0005-0000-0000-0000D6010000}"/>
    <cellStyle name="40 % – Zvýraznění4 2 4" xfId="347" xr:uid="{00000000-0005-0000-0000-0000D7010000}"/>
    <cellStyle name="40 % – Zvýraznění4 2 5" xfId="348" xr:uid="{00000000-0005-0000-0000-0000D8010000}"/>
    <cellStyle name="40 % – Zvýraznění4 3" xfId="349" xr:uid="{00000000-0005-0000-0000-0000D9010000}"/>
    <cellStyle name="40 % – Zvýraznění4 3 2" xfId="350" xr:uid="{00000000-0005-0000-0000-0000DA010000}"/>
    <cellStyle name="40 % – Zvýraznění4 3 2 2" xfId="351" xr:uid="{00000000-0005-0000-0000-0000DB010000}"/>
    <cellStyle name="40 % – Zvýraznění4 4" xfId="352" xr:uid="{00000000-0005-0000-0000-0000DC010000}"/>
    <cellStyle name="40 % – Zvýraznění4 4 2" xfId="353" xr:uid="{00000000-0005-0000-0000-0000DD010000}"/>
    <cellStyle name="40 % – Zvýraznění4 4 2 2" xfId="354" xr:uid="{00000000-0005-0000-0000-0000DE010000}"/>
    <cellStyle name="40 % – Zvýraznění4 4 3" xfId="355" xr:uid="{00000000-0005-0000-0000-0000DF010000}"/>
    <cellStyle name="40 % – Zvýraznění4 5" xfId="356" xr:uid="{00000000-0005-0000-0000-0000E0010000}"/>
    <cellStyle name="40 % – Zvýraznění5 2" xfId="357" xr:uid="{00000000-0005-0000-0000-0000E1010000}"/>
    <cellStyle name="40 % – Zvýraznění5 2 2" xfId="358" xr:uid="{00000000-0005-0000-0000-0000E2010000}"/>
    <cellStyle name="40 % – Zvýraznění5 2 3" xfId="359" xr:uid="{00000000-0005-0000-0000-0000E3010000}"/>
    <cellStyle name="40 % – Zvýraznění5 2 4" xfId="360" xr:uid="{00000000-0005-0000-0000-0000E4010000}"/>
    <cellStyle name="40 % – Zvýraznění5 2 5" xfId="361" xr:uid="{00000000-0005-0000-0000-0000E5010000}"/>
    <cellStyle name="40 % – Zvýraznění5 3" xfId="362" xr:uid="{00000000-0005-0000-0000-0000E6010000}"/>
    <cellStyle name="40 % – Zvýraznění5 3 2" xfId="363" xr:uid="{00000000-0005-0000-0000-0000E7010000}"/>
    <cellStyle name="40 % – Zvýraznění5 3 2 2" xfId="364" xr:uid="{00000000-0005-0000-0000-0000E8010000}"/>
    <cellStyle name="40 % – Zvýraznění5 4" xfId="365" xr:uid="{00000000-0005-0000-0000-0000E9010000}"/>
    <cellStyle name="40 % – Zvýraznění5 4 2" xfId="366" xr:uid="{00000000-0005-0000-0000-0000EA010000}"/>
    <cellStyle name="40 % – Zvýraznění5 4 2 2" xfId="367" xr:uid="{00000000-0005-0000-0000-0000EB010000}"/>
    <cellStyle name="40 % – Zvýraznění5 4 3" xfId="368" xr:uid="{00000000-0005-0000-0000-0000EC010000}"/>
    <cellStyle name="40 % – Zvýraznění5 5" xfId="369" xr:uid="{00000000-0005-0000-0000-0000ED010000}"/>
    <cellStyle name="40 % – Zvýraznění6 2" xfId="370" xr:uid="{00000000-0005-0000-0000-0000EE010000}"/>
    <cellStyle name="40 % – Zvýraznění6 2 2" xfId="371" xr:uid="{00000000-0005-0000-0000-0000EF010000}"/>
    <cellStyle name="40 % – Zvýraznění6 2 3" xfId="372" xr:uid="{00000000-0005-0000-0000-0000F0010000}"/>
    <cellStyle name="40 % – Zvýraznění6 2 4" xfId="373" xr:uid="{00000000-0005-0000-0000-0000F1010000}"/>
    <cellStyle name="40 % – Zvýraznění6 2 5" xfId="374" xr:uid="{00000000-0005-0000-0000-0000F2010000}"/>
    <cellStyle name="40 % – Zvýraznění6 3" xfId="375" xr:uid="{00000000-0005-0000-0000-0000F3010000}"/>
    <cellStyle name="40 % – Zvýraznění6 3 2" xfId="376" xr:uid="{00000000-0005-0000-0000-0000F4010000}"/>
    <cellStyle name="40 % – Zvýraznění6 3 2 2" xfId="377" xr:uid="{00000000-0005-0000-0000-0000F5010000}"/>
    <cellStyle name="40 % – Zvýraznění6 4" xfId="378" xr:uid="{00000000-0005-0000-0000-0000F6010000}"/>
    <cellStyle name="40 % – Zvýraznění6 4 2" xfId="379" xr:uid="{00000000-0005-0000-0000-0000F7010000}"/>
    <cellStyle name="40 % – Zvýraznění6 4 2 2" xfId="380" xr:uid="{00000000-0005-0000-0000-0000F8010000}"/>
    <cellStyle name="40 % – Zvýraznění6 4 3" xfId="381" xr:uid="{00000000-0005-0000-0000-0000F9010000}"/>
    <cellStyle name="40 % – Zvýraznění6 5" xfId="382" xr:uid="{00000000-0005-0000-0000-0000FA010000}"/>
    <cellStyle name="40 % - zvýraznenie1" xfId="383" xr:uid="{00000000-0005-0000-0000-0000FB010000}"/>
    <cellStyle name="40 % - zvýraznenie1 2" xfId="3428" xr:uid="{00000000-0005-0000-0000-0000FC010000}"/>
    <cellStyle name="40 % - zvýraznenie2" xfId="384" xr:uid="{00000000-0005-0000-0000-0000FD010000}"/>
    <cellStyle name="40 % - zvýraznenie2 2" xfId="3429" xr:uid="{00000000-0005-0000-0000-0000FE010000}"/>
    <cellStyle name="40 % - zvýraznenie3" xfId="385" xr:uid="{00000000-0005-0000-0000-0000FF010000}"/>
    <cellStyle name="40 % - zvýraznenie3 2" xfId="3430" xr:uid="{00000000-0005-0000-0000-000000020000}"/>
    <cellStyle name="40 % - zvýraznenie4" xfId="386" xr:uid="{00000000-0005-0000-0000-000001020000}"/>
    <cellStyle name="40 % - zvýraznenie4 2" xfId="3431" xr:uid="{00000000-0005-0000-0000-000002020000}"/>
    <cellStyle name="40 % - zvýraznenie5" xfId="387" xr:uid="{00000000-0005-0000-0000-000003020000}"/>
    <cellStyle name="40 % - zvýraznenie5 2" xfId="3432" xr:uid="{00000000-0005-0000-0000-000004020000}"/>
    <cellStyle name="40 % - zvýraznenie6" xfId="388" xr:uid="{00000000-0005-0000-0000-000005020000}"/>
    <cellStyle name="40 % - zvýraznenie6 2" xfId="3433" xr:uid="{00000000-0005-0000-0000-000006020000}"/>
    <cellStyle name="40% - Accent1" xfId="389" xr:uid="{00000000-0005-0000-0000-000007020000}"/>
    <cellStyle name="40% - Accent1 2" xfId="390" xr:uid="{00000000-0005-0000-0000-000008020000}"/>
    <cellStyle name="40% - Accent2" xfId="391" xr:uid="{00000000-0005-0000-0000-000009020000}"/>
    <cellStyle name="40% - Accent2 2" xfId="392" xr:uid="{00000000-0005-0000-0000-00000A020000}"/>
    <cellStyle name="40% - Accent3" xfId="393" xr:uid="{00000000-0005-0000-0000-00000B020000}"/>
    <cellStyle name="40% - Accent3 2" xfId="394" xr:uid="{00000000-0005-0000-0000-00000C020000}"/>
    <cellStyle name="40% - Accent4" xfId="395" xr:uid="{00000000-0005-0000-0000-00000D020000}"/>
    <cellStyle name="40% - Accent4 2" xfId="396" xr:uid="{00000000-0005-0000-0000-00000E020000}"/>
    <cellStyle name="40% - Accent5" xfId="397" xr:uid="{00000000-0005-0000-0000-00000F020000}"/>
    <cellStyle name="40% - Accent5 2" xfId="398" xr:uid="{00000000-0005-0000-0000-000010020000}"/>
    <cellStyle name="40% - Accent6" xfId="399" xr:uid="{00000000-0005-0000-0000-000011020000}"/>
    <cellStyle name="40% - Accent6 2" xfId="400" xr:uid="{00000000-0005-0000-0000-000012020000}"/>
    <cellStyle name="5" xfId="401" xr:uid="{00000000-0005-0000-0000-000013020000}"/>
    <cellStyle name="5 10" xfId="402" xr:uid="{00000000-0005-0000-0000-000014020000}"/>
    <cellStyle name="5 10 2" xfId="403" xr:uid="{00000000-0005-0000-0000-000015020000}"/>
    <cellStyle name="5 11" xfId="404" xr:uid="{00000000-0005-0000-0000-000016020000}"/>
    <cellStyle name="5 11 2" xfId="405" xr:uid="{00000000-0005-0000-0000-000017020000}"/>
    <cellStyle name="5 12" xfId="406" xr:uid="{00000000-0005-0000-0000-000018020000}"/>
    <cellStyle name="5 12 2" xfId="407" xr:uid="{00000000-0005-0000-0000-000019020000}"/>
    <cellStyle name="5 13" xfId="408" xr:uid="{00000000-0005-0000-0000-00001A020000}"/>
    <cellStyle name="5 13 2" xfId="409" xr:uid="{00000000-0005-0000-0000-00001B020000}"/>
    <cellStyle name="5 14" xfId="410" xr:uid="{00000000-0005-0000-0000-00001C020000}"/>
    <cellStyle name="5 14 2" xfId="411" xr:uid="{00000000-0005-0000-0000-00001D020000}"/>
    <cellStyle name="5 15" xfId="412" xr:uid="{00000000-0005-0000-0000-00001E020000}"/>
    <cellStyle name="5 15 2" xfId="413" xr:uid="{00000000-0005-0000-0000-00001F020000}"/>
    <cellStyle name="5 16" xfId="414" xr:uid="{00000000-0005-0000-0000-000020020000}"/>
    <cellStyle name="5 16 2" xfId="415" xr:uid="{00000000-0005-0000-0000-000021020000}"/>
    <cellStyle name="5 17" xfId="416" xr:uid="{00000000-0005-0000-0000-000022020000}"/>
    <cellStyle name="5 17 2" xfId="417" xr:uid="{00000000-0005-0000-0000-000023020000}"/>
    <cellStyle name="5 18" xfId="418" xr:uid="{00000000-0005-0000-0000-000024020000}"/>
    <cellStyle name="5 18 2" xfId="419" xr:uid="{00000000-0005-0000-0000-000025020000}"/>
    <cellStyle name="5 19" xfId="420" xr:uid="{00000000-0005-0000-0000-000026020000}"/>
    <cellStyle name="5 19 2" xfId="421" xr:uid="{00000000-0005-0000-0000-000027020000}"/>
    <cellStyle name="5 2" xfId="422" xr:uid="{00000000-0005-0000-0000-000028020000}"/>
    <cellStyle name="5 2 2" xfId="423" xr:uid="{00000000-0005-0000-0000-000029020000}"/>
    <cellStyle name="5 20" xfId="424" xr:uid="{00000000-0005-0000-0000-00002A020000}"/>
    <cellStyle name="5 20 2" xfId="425" xr:uid="{00000000-0005-0000-0000-00002B020000}"/>
    <cellStyle name="5 21" xfId="426" xr:uid="{00000000-0005-0000-0000-00002C020000}"/>
    <cellStyle name="5 21 2" xfId="427" xr:uid="{00000000-0005-0000-0000-00002D020000}"/>
    <cellStyle name="5 22" xfId="428" xr:uid="{00000000-0005-0000-0000-00002E020000}"/>
    <cellStyle name="5 22 2" xfId="429" xr:uid="{00000000-0005-0000-0000-00002F020000}"/>
    <cellStyle name="5 23" xfId="430" xr:uid="{00000000-0005-0000-0000-000030020000}"/>
    <cellStyle name="5 23 2" xfId="431" xr:uid="{00000000-0005-0000-0000-000031020000}"/>
    <cellStyle name="5 24" xfId="432" xr:uid="{00000000-0005-0000-0000-000032020000}"/>
    <cellStyle name="5 24 2" xfId="433" xr:uid="{00000000-0005-0000-0000-000033020000}"/>
    <cellStyle name="5 25" xfId="434" xr:uid="{00000000-0005-0000-0000-000034020000}"/>
    <cellStyle name="5 25 2" xfId="435" xr:uid="{00000000-0005-0000-0000-000035020000}"/>
    <cellStyle name="5 26" xfId="436" xr:uid="{00000000-0005-0000-0000-000036020000}"/>
    <cellStyle name="5 26 2" xfId="437" xr:uid="{00000000-0005-0000-0000-000037020000}"/>
    <cellStyle name="5 27" xfId="438" xr:uid="{00000000-0005-0000-0000-000038020000}"/>
    <cellStyle name="5 27 2" xfId="439" xr:uid="{00000000-0005-0000-0000-000039020000}"/>
    <cellStyle name="5 28" xfId="440" xr:uid="{00000000-0005-0000-0000-00003A020000}"/>
    <cellStyle name="5 28 2" xfId="441" xr:uid="{00000000-0005-0000-0000-00003B020000}"/>
    <cellStyle name="5 29" xfId="442" xr:uid="{00000000-0005-0000-0000-00003C020000}"/>
    <cellStyle name="5 29 2" xfId="443" xr:uid="{00000000-0005-0000-0000-00003D020000}"/>
    <cellStyle name="5 3" xfId="444" xr:uid="{00000000-0005-0000-0000-00003E020000}"/>
    <cellStyle name="5 3 2" xfId="445" xr:uid="{00000000-0005-0000-0000-00003F020000}"/>
    <cellStyle name="5 30" xfId="446" xr:uid="{00000000-0005-0000-0000-000040020000}"/>
    <cellStyle name="5 30 2" xfId="447" xr:uid="{00000000-0005-0000-0000-000041020000}"/>
    <cellStyle name="5 31" xfId="448" xr:uid="{00000000-0005-0000-0000-000042020000}"/>
    <cellStyle name="5 31 2" xfId="449" xr:uid="{00000000-0005-0000-0000-000043020000}"/>
    <cellStyle name="5 32" xfId="450" xr:uid="{00000000-0005-0000-0000-000044020000}"/>
    <cellStyle name="5 32 2" xfId="451" xr:uid="{00000000-0005-0000-0000-000045020000}"/>
    <cellStyle name="5 33" xfId="452" xr:uid="{00000000-0005-0000-0000-000046020000}"/>
    <cellStyle name="5 33 2" xfId="453" xr:uid="{00000000-0005-0000-0000-000047020000}"/>
    <cellStyle name="5 34" xfId="454" xr:uid="{00000000-0005-0000-0000-000048020000}"/>
    <cellStyle name="5 34 2" xfId="455" xr:uid="{00000000-0005-0000-0000-000049020000}"/>
    <cellStyle name="5 35" xfId="456" xr:uid="{00000000-0005-0000-0000-00004A020000}"/>
    <cellStyle name="5 35 2" xfId="457" xr:uid="{00000000-0005-0000-0000-00004B020000}"/>
    <cellStyle name="5 36" xfId="458" xr:uid="{00000000-0005-0000-0000-00004C020000}"/>
    <cellStyle name="5 36 2" xfId="459" xr:uid="{00000000-0005-0000-0000-00004D020000}"/>
    <cellStyle name="5 37" xfId="460" xr:uid="{00000000-0005-0000-0000-00004E020000}"/>
    <cellStyle name="5 37 2" xfId="461" xr:uid="{00000000-0005-0000-0000-00004F020000}"/>
    <cellStyle name="5 38" xfId="462" xr:uid="{00000000-0005-0000-0000-000050020000}"/>
    <cellStyle name="5 38 2" xfId="463" xr:uid="{00000000-0005-0000-0000-000051020000}"/>
    <cellStyle name="5 39" xfId="464" xr:uid="{00000000-0005-0000-0000-000052020000}"/>
    <cellStyle name="5 39 2" xfId="465" xr:uid="{00000000-0005-0000-0000-000053020000}"/>
    <cellStyle name="5 4" xfId="466" xr:uid="{00000000-0005-0000-0000-000054020000}"/>
    <cellStyle name="5 4 2" xfId="467" xr:uid="{00000000-0005-0000-0000-000055020000}"/>
    <cellStyle name="5 40" xfId="468" xr:uid="{00000000-0005-0000-0000-000056020000}"/>
    <cellStyle name="5 41" xfId="469" xr:uid="{00000000-0005-0000-0000-000057020000}"/>
    <cellStyle name="5 5" xfId="470" xr:uid="{00000000-0005-0000-0000-000058020000}"/>
    <cellStyle name="5 5 2" xfId="471" xr:uid="{00000000-0005-0000-0000-000059020000}"/>
    <cellStyle name="5 6" xfId="472" xr:uid="{00000000-0005-0000-0000-00005A020000}"/>
    <cellStyle name="5 6 2" xfId="473" xr:uid="{00000000-0005-0000-0000-00005B020000}"/>
    <cellStyle name="5 7" xfId="474" xr:uid="{00000000-0005-0000-0000-00005C020000}"/>
    <cellStyle name="5 7 2" xfId="475" xr:uid="{00000000-0005-0000-0000-00005D020000}"/>
    <cellStyle name="5 8" xfId="476" xr:uid="{00000000-0005-0000-0000-00005E020000}"/>
    <cellStyle name="5 8 2" xfId="477" xr:uid="{00000000-0005-0000-0000-00005F020000}"/>
    <cellStyle name="5 9" xfId="478" xr:uid="{00000000-0005-0000-0000-000060020000}"/>
    <cellStyle name="5 9 2" xfId="479" xr:uid="{00000000-0005-0000-0000-000061020000}"/>
    <cellStyle name="60 % – Zvýraznění1 2" xfId="480" xr:uid="{00000000-0005-0000-0000-000062020000}"/>
    <cellStyle name="60 % – Zvýraznění1 2 2" xfId="481" xr:uid="{00000000-0005-0000-0000-000063020000}"/>
    <cellStyle name="60 % – Zvýraznění1 2 3" xfId="482" xr:uid="{00000000-0005-0000-0000-000064020000}"/>
    <cellStyle name="60 % – Zvýraznění1 2 4" xfId="483" xr:uid="{00000000-0005-0000-0000-000065020000}"/>
    <cellStyle name="60 % – Zvýraznění1 2 5" xfId="484" xr:uid="{00000000-0005-0000-0000-000066020000}"/>
    <cellStyle name="60 % – Zvýraznění1 2 6" xfId="485" xr:uid="{00000000-0005-0000-0000-000067020000}"/>
    <cellStyle name="60 % – Zvýraznění1 3" xfId="486" xr:uid="{00000000-0005-0000-0000-000068020000}"/>
    <cellStyle name="60 % – Zvýraznění1 3 2" xfId="487" xr:uid="{00000000-0005-0000-0000-000069020000}"/>
    <cellStyle name="60 % – Zvýraznění1 4" xfId="488" xr:uid="{00000000-0005-0000-0000-00006A020000}"/>
    <cellStyle name="60 % – Zvýraznění1 4 2" xfId="489" xr:uid="{00000000-0005-0000-0000-00006B020000}"/>
    <cellStyle name="60 % – Zvýraznění1 5" xfId="490" xr:uid="{00000000-0005-0000-0000-00006C020000}"/>
    <cellStyle name="60 % – Zvýraznění2 2" xfId="491" xr:uid="{00000000-0005-0000-0000-00006D020000}"/>
    <cellStyle name="60 % – Zvýraznění2 2 2" xfId="492" xr:uid="{00000000-0005-0000-0000-00006E020000}"/>
    <cellStyle name="60 % – Zvýraznění2 2 3" xfId="493" xr:uid="{00000000-0005-0000-0000-00006F020000}"/>
    <cellStyle name="60 % – Zvýraznění2 2 4" xfId="494" xr:uid="{00000000-0005-0000-0000-000070020000}"/>
    <cellStyle name="60 % – Zvýraznění2 2 5" xfId="495" xr:uid="{00000000-0005-0000-0000-000071020000}"/>
    <cellStyle name="60 % – Zvýraznění2 2 6" xfId="496" xr:uid="{00000000-0005-0000-0000-000072020000}"/>
    <cellStyle name="60 % – Zvýraznění2 3" xfId="497" xr:uid="{00000000-0005-0000-0000-000073020000}"/>
    <cellStyle name="60 % – Zvýraznění2 3 2" xfId="498" xr:uid="{00000000-0005-0000-0000-000074020000}"/>
    <cellStyle name="60 % – Zvýraznění2 4" xfId="499" xr:uid="{00000000-0005-0000-0000-000075020000}"/>
    <cellStyle name="60 % – Zvýraznění2 4 2" xfId="500" xr:uid="{00000000-0005-0000-0000-000076020000}"/>
    <cellStyle name="60 % – Zvýraznění2 5" xfId="501" xr:uid="{00000000-0005-0000-0000-000077020000}"/>
    <cellStyle name="60 % – Zvýraznění3 2" xfId="502" xr:uid="{00000000-0005-0000-0000-000078020000}"/>
    <cellStyle name="60 % – Zvýraznění3 2 2" xfId="503" xr:uid="{00000000-0005-0000-0000-000079020000}"/>
    <cellStyle name="60 % – Zvýraznění3 2 3" xfId="504" xr:uid="{00000000-0005-0000-0000-00007A020000}"/>
    <cellStyle name="60 % – Zvýraznění3 2 4" xfId="505" xr:uid="{00000000-0005-0000-0000-00007B020000}"/>
    <cellStyle name="60 % – Zvýraznění3 2 5" xfId="506" xr:uid="{00000000-0005-0000-0000-00007C020000}"/>
    <cellStyle name="60 % – Zvýraznění3 2 6" xfId="507" xr:uid="{00000000-0005-0000-0000-00007D020000}"/>
    <cellStyle name="60 % – Zvýraznění3 3" xfId="508" xr:uid="{00000000-0005-0000-0000-00007E020000}"/>
    <cellStyle name="60 % – Zvýraznění3 3 2" xfId="509" xr:uid="{00000000-0005-0000-0000-00007F020000}"/>
    <cellStyle name="60 % – Zvýraznění3 4" xfId="510" xr:uid="{00000000-0005-0000-0000-000080020000}"/>
    <cellStyle name="60 % – Zvýraznění3 4 2" xfId="511" xr:uid="{00000000-0005-0000-0000-000081020000}"/>
    <cellStyle name="60 % – Zvýraznění3 5" xfId="512" xr:uid="{00000000-0005-0000-0000-000082020000}"/>
    <cellStyle name="60 % – Zvýraznění4 2" xfId="513" xr:uid="{00000000-0005-0000-0000-000083020000}"/>
    <cellStyle name="60 % – Zvýraznění4 2 2" xfId="514" xr:uid="{00000000-0005-0000-0000-000084020000}"/>
    <cellStyle name="60 % – Zvýraznění4 2 3" xfId="515" xr:uid="{00000000-0005-0000-0000-000085020000}"/>
    <cellStyle name="60 % – Zvýraznění4 2 4" xfId="516" xr:uid="{00000000-0005-0000-0000-000086020000}"/>
    <cellStyle name="60 % – Zvýraznění4 2 5" xfId="517" xr:uid="{00000000-0005-0000-0000-000087020000}"/>
    <cellStyle name="60 % – Zvýraznění4 2 6" xfId="518" xr:uid="{00000000-0005-0000-0000-000088020000}"/>
    <cellStyle name="60 % – Zvýraznění4 3" xfId="519" xr:uid="{00000000-0005-0000-0000-000089020000}"/>
    <cellStyle name="60 % – Zvýraznění4 3 2" xfId="520" xr:uid="{00000000-0005-0000-0000-00008A020000}"/>
    <cellStyle name="60 % – Zvýraznění4 4" xfId="521" xr:uid="{00000000-0005-0000-0000-00008B020000}"/>
    <cellStyle name="60 % – Zvýraznění4 4 2" xfId="522" xr:uid="{00000000-0005-0000-0000-00008C020000}"/>
    <cellStyle name="60 % – Zvýraznění4 5" xfId="523" xr:uid="{00000000-0005-0000-0000-00008D020000}"/>
    <cellStyle name="60 % – Zvýraznění5 2" xfId="524" xr:uid="{00000000-0005-0000-0000-00008E020000}"/>
    <cellStyle name="60 % – Zvýraznění5 2 2" xfId="525" xr:uid="{00000000-0005-0000-0000-00008F020000}"/>
    <cellStyle name="60 % – Zvýraznění5 2 3" xfId="526" xr:uid="{00000000-0005-0000-0000-000090020000}"/>
    <cellStyle name="60 % – Zvýraznění5 2 4" xfId="527" xr:uid="{00000000-0005-0000-0000-000091020000}"/>
    <cellStyle name="60 % – Zvýraznění5 2 5" xfId="528" xr:uid="{00000000-0005-0000-0000-000092020000}"/>
    <cellStyle name="60 % – Zvýraznění5 2 6" xfId="529" xr:uid="{00000000-0005-0000-0000-000093020000}"/>
    <cellStyle name="60 % – Zvýraznění5 3" xfId="530" xr:uid="{00000000-0005-0000-0000-000094020000}"/>
    <cellStyle name="60 % – Zvýraznění5 3 2" xfId="531" xr:uid="{00000000-0005-0000-0000-000095020000}"/>
    <cellStyle name="60 % – Zvýraznění5 4" xfId="532" xr:uid="{00000000-0005-0000-0000-000096020000}"/>
    <cellStyle name="60 % – Zvýraznění5 4 2" xfId="533" xr:uid="{00000000-0005-0000-0000-000097020000}"/>
    <cellStyle name="60 % – Zvýraznění5 5" xfId="534" xr:uid="{00000000-0005-0000-0000-000098020000}"/>
    <cellStyle name="60 % – Zvýraznění6 2" xfId="535" xr:uid="{00000000-0005-0000-0000-000099020000}"/>
    <cellStyle name="60 % – Zvýraznění6 2 2" xfId="536" xr:uid="{00000000-0005-0000-0000-00009A020000}"/>
    <cellStyle name="60 % – Zvýraznění6 2 3" xfId="537" xr:uid="{00000000-0005-0000-0000-00009B020000}"/>
    <cellStyle name="60 % – Zvýraznění6 2 4" xfId="538" xr:uid="{00000000-0005-0000-0000-00009C020000}"/>
    <cellStyle name="60 % – Zvýraznění6 2 5" xfId="539" xr:uid="{00000000-0005-0000-0000-00009D020000}"/>
    <cellStyle name="60 % – Zvýraznění6 2 6" xfId="540" xr:uid="{00000000-0005-0000-0000-00009E020000}"/>
    <cellStyle name="60 % – Zvýraznění6 3" xfId="541" xr:uid="{00000000-0005-0000-0000-00009F020000}"/>
    <cellStyle name="60 % – Zvýraznění6 3 2" xfId="542" xr:uid="{00000000-0005-0000-0000-0000A0020000}"/>
    <cellStyle name="60 % – Zvýraznění6 4" xfId="543" xr:uid="{00000000-0005-0000-0000-0000A1020000}"/>
    <cellStyle name="60 % – Zvýraznění6 4 2" xfId="544" xr:uid="{00000000-0005-0000-0000-0000A2020000}"/>
    <cellStyle name="60 % – Zvýraznění6 5" xfId="545" xr:uid="{00000000-0005-0000-0000-0000A3020000}"/>
    <cellStyle name="60 % - zvýraznenie1" xfId="546" xr:uid="{00000000-0005-0000-0000-0000A4020000}"/>
    <cellStyle name="60 % - zvýraznenie1 2" xfId="3434" xr:uid="{00000000-0005-0000-0000-0000A5020000}"/>
    <cellStyle name="60 % - zvýraznenie2" xfId="547" xr:uid="{00000000-0005-0000-0000-0000A6020000}"/>
    <cellStyle name="60 % - zvýraznenie2 2" xfId="3435" xr:uid="{00000000-0005-0000-0000-0000A7020000}"/>
    <cellStyle name="60 % - zvýraznenie3" xfId="548" xr:uid="{00000000-0005-0000-0000-0000A8020000}"/>
    <cellStyle name="60 % - zvýraznenie3 2" xfId="3436" xr:uid="{00000000-0005-0000-0000-0000A9020000}"/>
    <cellStyle name="60 % - zvýraznenie4" xfId="549" xr:uid="{00000000-0005-0000-0000-0000AA020000}"/>
    <cellStyle name="60 % - zvýraznenie4 2" xfId="3437" xr:uid="{00000000-0005-0000-0000-0000AB020000}"/>
    <cellStyle name="60 % - zvýraznenie5" xfId="550" xr:uid="{00000000-0005-0000-0000-0000AC020000}"/>
    <cellStyle name="60 % - zvýraznenie5 2" xfId="3438" xr:uid="{00000000-0005-0000-0000-0000AD020000}"/>
    <cellStyle name="60 % - zvýraznenie6" xfId="551" xr:uid="{00000000-0005-0000-0000-0000AE020000}"/>
    <cellStyle name="60 % - zvýraznenie6 2" xfId="3439" xr:uid="{00000000-0005-0000-0000-0000AF020000}"/>
    <cellStyle name="60% - Accent1" xfId="552" xr:uid="{00000000-0005-0000-0000-0000B0020000}"/>
    <cellStyle name="60% - Accent1 2" xfId="553" xr:uid="{00000000-0005-0000-0000-0000B1020000}"/>
    <cellStyle name="60% - Accent2" xfId="554" xr:uid="{00000000-0005-0000-0000-0000B2020000}"/>
    <cellStyle name="60% - Accent2 2" xfId="555" xr:uid="{00000000-0005-0000-0000-0000B3020000}"/>
    <cellStyle name="60% - Accent3" xfId="556" xr:uid="{00000000-0005-0000-0000-0000B4020000}"/>
    <cellStyle name="60% - Accent3 2" xfId="557" xr:uid="{00000000-0005-0000-0000-0000B5020000}"/>
    <cellStyle name="60% - Accent4" xfId="558" xr:uid="{00000000-0005-0000-0000-0000B6020000}"/>
    <cellStyle name="60% - Accent4 2" xfId="559" xr:uid="{00000000-0005-0000-0000-0000B7020000}"/>
    <cellStyle name="60% - Accent5" xfId="560" xr:uid="{00000000-0005-0000-0000-0000B8020000}"/>
    <cellStyle name="60% - Accent5 2" xfId="561" xr:uid="{00000000-0005-0000-0000-0000B9020000}"/>
    <cellStyle name="60% - Accent6" xfId="562" xr:uid="{00000000-0005-0000-0000-0000BA020000}"/>
    <cellStyle name="60% - Accent6 2" xfId="563" xr:uid="{00000000-0005-0000-0000-0000BB020000}"/>
    <cellStyle name="Äåíåæíûé [0]_PERSONAL" xfId="564" xr:uid="{00000000-0005-0000-0000-0000BC020000}"/>
    <cellStyle name="Äåíåæíûé_PERSONAL" xfId="565" xr:uid="{00000000-0005-0000-0000-0000BD020000}"/>
    <cellStyle name="Accent1" xfId="566" xr:uid="{00000000-0005-0000-0000-0000BE020000}"/>
    <cellStyle name="Accent1 - 20%" xfId="567" xr:uid="{00000000-0005-0000-0000-0000BF020000}"/>
    <cellStyle name="Accent1 - 40%" xfId="568" xr:uid="{00000000-0005-0000-0000-0000C0020000}"/>
    <cellStyle name="Accent1 - 60%" xfId="569" xr:uid="{00000000-0005-0000-0000-0000C1020000}"/>
    <cellStyle name="Accent1 2" xfId="570" xr:uid="{00000000-0005-0000-0000-0000C2020000}"/>
    <cellStyle name="Accent1_05 MaR_vypl" xfId="571" xr:uid="{00000000-0005-0000-0000-0000C3020000}"/>
    <cellStyle name="Accent2" xfId="572" xr:uid="{00000000-0005-0000-0000-0000C4020000}"/>
    <cellStyle name="Accent2 - 20%" xfId="573" xr:uid="{00000000-0005-0000-0000-0000C5020000}"/>
    <cellStyle name="Accent2 - 40%" xfId="574" xr:uid="{00000000-0005-0000-0000-0000C6020000}"/>
    <cellStyle name="Accent2 - 60%" xfId="575" xr:uid="{00000000-0005-0000-0000-0000C7020000}"/>
    <cellStyle name="Accent2 2" xfId="576" xr:uid="{00000000-0005-0000-0000-0000C8020000}"/>
    <cellStyle name="Accent2_05 MaR_vypl" xfId="577" xr:uid="{00000000-0005-0000-0000-0000C9020000}"/>
    <cellStyle name="Accent3" xfId="578" xr:uid="{00000000-0005-0000-0000-0000CA020000}"/>
    <cellStyle name="Accent3 - 20%" xfId="579" xr:uid="{00000000-0005-0000-0000-0000CB020000}"/>
    <cellStyle name="Accent3 - 40%" xfId="580" xr:uid="{00000000-0005-0000-0000-0000CC020000}"/>
    <cellStyle name="Accent3 - 60%" xfId="581" xr:uid="{00000000-0005-0000-0000-0000CD020000}"/>
    <cellStyle name="Accent3 2" xfId="582" xr:uid="{00000000-0005-0000-0000-0000CE020000}"/>
    <cellStyle name="Accent3_05 MaR_vypl" xfId="583" xr:uid="{00000000-0005-0000-0000-0000CF020000}"/>
    <cellStyle name="Accent4" xfId="584" xr:uid="{00000000-0005-0000-0000-0000D0020000}"/>
    <cellStyle name="Accent4 - 20%" xfId="585" xr:uid="{00000000-0005-0000-0000-0000D1020000}"/>
    <cellStyle name="Accent4 - 40%" xfId="586" xr:uid="{00000000-0005-0000-0000-0000D2020000}"/>
    <cellStyle name="Accent4 - 60%" xfId="587" xr:uid="{00000000-0005-0000-0000-0000D3020000}"/>
    <cellStyle name="Accent4 2" xfId="588" xr:uid="{00000000-0005-0000-0000-0000D4020000}"/>
    <cellStyle name="Accent4_05 MaR_vypl" xfId="589" xr:uid="{00000000-0005-0000-0000-0000D5020000}"/>
    <cellStyle name="Accent5" xfId="590" xr:uid="{00000000-0005-0000-0000-0000D6020000}"/>
    <cellStyle name="Accent5 - 20%" xfId="591" xr:uid="{00000000-0005-0000-0000-0000D7020000}"/>
    <cellStyle name="Accent5 - 40%" xfId="592" xr:uid="{00000000-0005-0000-0000-0000D8020000}"/>
    <cellStyle name="Accent5 - 60%" xfId="593" xr:uid="{00000000-0005-0000-0000-0000D9020000}"/>
    <cellStyle name="Accent5 2" xfId="594" xr:uid="{00000000-0005-0000-0000-0000DA020000}"/>
    <cellStyle name="Accent5_05 MaR_vypl" xfId="595" xr:uid="{00000000-0005-0000-0000-0000DB020000}"/>
    <cellStyle name="Accent6" xfId="596" xr:uid="{00000000-0005-0000-0000-0000DC020000}"/>
    <cellStyle name="Accent6 - 20%" xfId="597" xr:uid="{00000000-0005-0000-0000-0000DD020000}"/>
    <cellStyle name="Accent6 - 40%" xfId="598" xr:uid="{00000000-0005-0000-0000-0000DE020000}"/>
    <cellStyle name="Accent6 - 60%" xfId="599" xr:uid="{00000000-0005-0000-0000-0000DF020000}"/>
    <cellStyle name="Accent6 2" xfId="600" xr:uid="{00000000-0005-0000-0000-0000E0020000}"/>
    <cellStyle name="Accent6_05 MaR_vypl" xfId="601" xr:uid="{00000000-0005-0000-0000-0000E1020000}"/>
    <cellStyle name="ÅëÈ­ [0]_laroux" xfId="602" xr:uid="{00000000-0005-0000-0000-0000E2020000}"/>
    <cellStyle name="ÅëÈ­_laroux" xfId="603" xr:uid="{00000000-0005-0000-0000-0000E3020000}"/>
    <cellStyle name="Akcia" xfId="3440" xr:uid="{00000000-0005-0000-0000-0000E4020000}"/>
    <cellStyle name="ÄÞ¸¶ [0]_laroux" xfId="604" xr:uid="{00000000-0005-0000-0000-0000E5020000}"/>
    <cellStyle name="ÄÞ¸¶_laroux" xfId="605" xr:uid="{00000000-0005-0000-0000-0000E6020000}"/>
    <cellStyle name="Bad" xfId="606" xr:uid="{00000000-0005-0000-0000-0000E7020000}"/>
    <cellStyle name="Bad 2" xfId="607" xr:uid="{00000000-0005-0000-0000-0000E8020000}"/>
    <cellStyle name="balicek" xfId="608" xr:uid="{00000000-0005-0000-0000-0000E9020000}"/>
    <cellStyle name="Besuchter Hyperlink" xfId="609" xr:uid="{00000000-0005-0000-0000-0000EA020000}"/>
    <cellStyle name="bezčárky_" xfId="610" xr:uid="{00000000-0005-0000-0000-0000EB020000}"/>
    <cellStyle name="Binlik Ayracı_Sayfa1" xfId="3441" xr:uid="{00000000-0005-0000-0000-0000EC020000}"/>
    <cellStyle name="blok_cen" xfId="611" xr:uid="{00000000-0005-0000-0000-0000ED020000}"/>
    <cellStyle name="blokcen" xfId="612" xr:uid="{00000000-0005-0000-0000-0000EE020000}"/>
    <cellStyle name="B-NR" xfId="3442" xr:uid="{00000000-0005-0000-0000-0000EF020000}"/>
    <cellStyle name="Body" xfId="613" xr:uid="{00000000-0005-0000-0000-0000F0020000}"/>
    <cellStyle name="Bold 11" xfId="614" xr:uid="{00000000-0005-0000-0000-0000F1020000}"/>
    <cellStyle name="Border" xfId="615" xr:uid="{00000000-0005-0000-0000-0000F2020000}"/>
    <cellStyle name="Ç¥ÁØ_ÀÎÀç°³¹ß¿ø" xfId="616" xr:uid="{00000000-0005-0000-0000-0000F3020000}"/>
    <cellStyle name="Calc Currency (0)" xfId="617" xr:uid="{00000000-0005-0000-0000-0000F4020000}"/>
    <cellStyle name="Calc Currency (2)" xfId="618" xr:uid="{00000000-0005-0000-0000-0000F5020000}"/>
    <cellStyle name="Calc Percent (0)" xfId="619" xr:uid="{00000000-0005-0000-0000-0000F6020000}"/>
    <cellStyle name="Calc Percent (1)" xfId="620" xr:uid="{00000000-0005-0000-0000-0000F7020000}"/>
    <cellStyle name="Calc Percent (2)" xfId="621" xr:uid="{00000000-0005-0000-0000-0000F8020000}"/>
    <cellStyle name="Calc Units (0)" xfId="622" xr:uid="{00000000-0005-0000-0000-0000F9020000}"/>
    <cellStyle name="Calc Units (1)" xfId="623" xr:uid="{00000000-0005-0000-0000-0000FA020000}"/>
    <cellStyle name="Calc Units (2)" xfId="624" xr:uid="{00000000-0005-0000-0000-0000FB020000}"/>
    <cellStyle name="Calculation" xfId="625" xr:uid="{00000000-0005-0000-0000-0000FC020000}"/>
    <cellStyle name="Calculation 2" xfId="626" xr:uid="{00000000-0005-0000-0000-0000FD020000}"/>
    <cellStyle name="cárkyd" xfId="627" xr:uid="{00000000-0005-0000-0000-0000FE020000}"/>
    <cellStyle name="cary" xfId="628" xr:uid="{00000000-0005-0000-0000-0000FF020000}"/>
    <cellStyle name="category" xfId="629" xr:uid="{00000000-0005-0000-0000-000000030000}"/>
    <cellStyle name="Celkem 2" xfId="630" xr:uid="{00000000-0005-0000-0000-000001030000}"/>
    <cellStyle name="Celkem 2 2" xfId="631" xr:uid="{00000000-0005-0000-0000-000002030000}"/>
    <cellStyle name="Celkem 2 3" xfId="632" xr:uid="{00000000-0005-0000-0000-000003030000}"/>
    <cellStyle name="Celkem 2 4" xfId="633" xr:uid="{00000000-0005-0000-0000-000004030000}"/>
    <cellStyle name="Celkem 2 5" xfId="634" xr:uid="{00000000-0005-0000-0000-000005030000}"/>
    <cellStyle name="Celkem 2 6" xfId="635" xr:uid="{00000000-0005-0000-0000-000006030000}"/>
    <cellStyle name="Celkem 3" xfId="636" xr:uid="{00000000-0005-0000-0000-000007030000}"/>
    <cellStyle name="Celkem 3 2" xfId="637" xr:uid="{00000000-0005-0000-0000-000008030000}"/>
    <cellStyle name="Celkem 4" xfId="638" xr:uid="{00000000-0005-0000-0000-000009030000}"/>
    <cellStyle name="Celkem 4 2" xfId="639" xr:uid="{00000000-0005-0000-0000-00000A030000}"/>
    <cellStyle name="Celkem 5" xfId="640" xr:uid="{00000000-0005-0000-0000-00000B030000}"/>
    <cellStyle name="cena" xfId="641" xr:uid="{00000000-0005-0000-0000-00000C030000}"/>
    <cellStyle name="cena celkem" xfId="642" xr:uid="{00000000-0005-0000-0000-00000D030000}"/>
    <cellStyle name="cena součet" xfId="643" xr:uid="{00000000-0005-0000-0000-00000E030000}"/>
    <cellStyle name="cena_Výkaz výměr - jen elektroinstalace" xfId="644" xr:uid="{00000000-0005-0000-0000-00000F030000}"/>
    <cellStyle name="CenaJednPolozky" xfId="645" xr:uid="{00000000-0005-0000-0000-000010030000}"/>
    <cellStyle name="CenaPolozkyCelk" xfId="646" xr:uid="{00000000-0005-0000-0000-000011030000}"/>
    <cellStyle name="CenaPolozkyHZSCelk" xfId="647" xr:uid="{00000000-0005-0000-0000-000012030000}"/>
    <cellStyle name="ceník" xfId="648" xr:uid="{00000000-0005-0000-0000-000013030000}"/>
    <cellStyle name="CisloOddilu" xfId="649" xr:uid="{00000000-0005-0000-0000-000014030000}"/>
    <cellStyle name="CisloPolozky" xfId="650" xr:uid="{00000000-0005-0000-0000-000015030000}"/>
    <cellStyle name="CisloSpecif" xfId="651" xr:uid="{00000000-0005-0000-0000-000016030000}"/>
    <cellStyle name="Codice" xfId="3443" xr:uid="{00000000-0005-0000-0000-000017030000}"/>
    <cellStyle name="Codice 2" xfId="3444" xr:uid="{00000000-0005-0000-0000-000018030000}"/>
    <cellStyle name="ColStyle1" xfId="652" xr:uid="{00000000-0005-0000-0000-000019030000}"/>
    <cellStyle name="ColStyle1 10" xfId="653" xr:uid="{00000000-0005-0000-0000-00001A030000}"/>
    <cellStyle name="ColStyle1 11" xfId="654" xr:uid="{00000000-0005-0000-0000-00001B030000}"/>
    <cellStyle name="ColStyle1 12" xfId="655" xr:uid="{00000000-0005-0000-0000-00001C030000}"/>
    <cellStyle name="ColStyle1 13" xfId="656" xr:uid="{00000000-0005-0000-0000-00001D030000}"/>
    <cellStyle name="ColStyle1 14" xfId="657" xr:uid="{00000000-0005-0000-0000-00001E030000}"/>
    <cellStyle name="ColStyle1 15" xfId="658" xr:uid="{00000000-0005-0000-0000-00001F030000}"/>
    <cellStyle name="ColStyle1 16" xfId="659" xr:uid="{00000000-0005-0000-0000-000020030000}"/>
    <cellStyle name="ColStyle1 17" xfId="660" xr:uid="{00000000-0005-0000-0000-000021030000}"/>
    <cellStyle name="ColStyle1 18" xfId="661" xr:uid="{00000000-0005-0000-0000-000022030000}"/>
    <cellStyle name="ColStyle1 19" xfId="662" xr:uid="{00000000-0005-0000-0000-000023030000}"/>
    <cellStyle name="ColStyle1 2" xfId="663" xr:uid="{00000000-0005-0000-0000-000024030000}"/>
    <cellStyle name="ColStyle1 2 2" xfId="664" xr:uid="{00000000-0005-0000-0000-000025030000}"/>
    <cellStyle name="ColStyle1 20" xfId="665" xr:uid="{00000000-0005-0000-0000-000026030000}"/>
    <cellStyle name="ColStyle1 3" xfId="666" xr:uid="{00000000-0005-0000-0000-000027030000}"/>
    <cellStyle name="ColStyle1 3 2" xfId="667" xr:uid="{00000000-0005-0000-0000-000028030000}"/>
    <cellStyle name="ColStyle1 4" xfId="668" xr:uid="{00000000-0005-0000-0000-000029030000}"/>
    <cellStyle name="ColStyle1 5" xfId="669" xr:uid="{00000000-0005-0000-0000-00002A030000}"/>
    <cellStyle name="ColStyle1 6" xfId="670" xr:uid="{00000000-0005-0000-0000-00002B030000}"/>
    <cellStyle name="ColStyle1 7" xfId="671" xr:uid="{00000000-0005-0000-0000-00002C030000}"/>
    <cellStyle name="ColStyle1 8" xfId="672" xr:uid="{00000000-0005-0000-0000-00002D030000}"/>
    <cellStyle name="ColStyle1 9" xfId="673" xr:uid="{00000000-0005-0000-0000-00002E030000}"/>
    <cellStyle name="ColStyle1_05 MaR" xfId="674" xr:uid="{00000000-0005-0000-0000-00002F030000}"/>
    <cellStyle name="ColStyle10" xfId="675" xr:uid="{00000000-0005-0000-0000-000030030000}"/>
    <cellStyle name="ColStyle10 10" xfId="676" xr:uid="{00000000-0005-0000-0000-000031030000}"/>
    <cellStyle name="ColStyle10 11" xfId="677" xr:uid="{00000000-0005-0000-0000-000032030000}"/>
    <cellStyle name="ColStyle10 12" xfId="678" xr:uid="{00000000-0005-0000-0000-000033030000}"/>
    <cellStyle name="ColStyle10 13" xfId="679" xr:uid="{00000000-0005-0000-0000-000034030000}"/>
    <cellStyle name="ColStyle10 14" xfId="680" xr:uid="{00000000-0005-0000-0000-000035030000}"/>
    <cellStyle name="ColStyle10 15" xfId="681" xr:uid="{00000000-0005-0000-0000-000036030000}"/>
    <cellStyle name="ColStyle10 16" xfId="682" xr:uid="{00000000-0005-0000-0000-000037030000}"/>
    <cellStyle name="ColStyle10 17" xfId="683" xr:uid="{00000000-0005-0000-0000-000038030000}"/>
    <cellStyle name="ColStyle10 18" xfId="684" xr:uid="{00000000-0005-0000-0000-000039030000}"/>
    <cellStyle name="ColStyle10 19" xfId="685" xr:uid="{00000000-0005-0000-0000-00003A030000}"/>
    <cellStyle name="ColStyle10 2" xfId="686" xr:uid="{00000000-0005-0000-0000-00003B030000}"/>
    <cellStyle name="ColStyle10 20" xfId="687" xr:uid="{00000000-0005-0000-0000-00003C030000}"/>
    <cellStyle name="ColStyle10 21" xfId="688" xr:uid="{00000000-0005-0000-0000-00003D030000}"/>
    <cellStyle name="ColStyle10 22" xfId="689" xr:uid="{00000000-0005-0000-0000-00003E030000}"/>
    <cellStyle name="ColStyle10 23" xfId="690" xr:uid="{00000000-0005-0000-0000-00003F030000}"/>
    <cellStyle name="ColStyle10 24" xfId="691" xr:uid="{00000000-0005-0000-0000-000040030000}"/>
    <cellStyle name="ColStyle10 25" xfId="692" xr:uid="{00000000-0005-0000-0000-000041030000}"/>
    <cellStyle name="ColStyle10 26" xfId="693" xr:uid="{00000000-0005-0000-0000-000042030000}"/>
    <cellStyle name="ColStyle10 27" xfId="694" xr:uid="{00000000-0005-0000-0000-000043030000}"/>
    <cellStyle name="ColStyle10 28" xfId="695" xr:uid="{00000000-0005-0000-0000-000044030000}"/>
    <cellStyle name="ColStyle10 29" xfId="696" xr:uid="{00000000-0005-0000-0000-000045030000}"/>
    <cellStyle name="ColStyle10 3" xfId="697" xr:uid="{00000000-0005-0000-0000-000046030000}"/>
    <cellStyle name="ColStyle10 30" xfId="698" xr:uid="{00000000-0005-0000-0000-000047030000}"/>
    <cellStyle name="ColStyle10 31" xfId="699" xr:uid="{00000000-0005-0000-0000-000048030000}"/>
    <cellStyle name="ColStyle10 32" xfId="700" xr:uid="{00000000-0005-0000-0000-000049030000}"/>
    <cellStyle name="ColStyle10 33" xfId="701" xr:uid="{00000000-0005-0000-0000-00004A030000}"/>
    <cellStyle name="ColStyle10 34" xfId="702" xr:uid="{00000000-0005-0000-0000-00004B030000}"/>
    <cellStyle name="ColStyle10 35" xfId="703" xr:uid="{00000000-0005-0000-0000-00004C030000}"/>
    <cellStyle name="ColStyle10 36" xfId="704" xr:uid="{00000000-0005-0000-0000-00004D030000}"/>
    <cellStyle name="ColStyle10 37" xfId="705" xr:uid="{00000000-0005-0000-0000-00004E030000}"/>
    <cellStyle name="ColStyle10 38" xfId="706" xr:uid="{00000000-0005-0000-0000-00004F030000}"/>
    <cellStyle name="ColStyle10 39" xfId="707" xr:uid="{00000000-0005-0000-0000-000050030000}"/>
    <cellStyle name="ColStyle10 4" xfId="708" xr:uid="{00000000-0005-0000-0000-000051030000}"/>
    <cellStyle name="ColStyle10 40" xfId="709" xr:uid="{00000000-0005-0000-0000-000052030000}"/>
    <cellStyle name="ColStyle10 41" xfId="710" xr:uid="{00000000-0005-0000-0000-000053030000}"/>
    <cellStyle name="ColStyle10 42" xfId="711" xr:uid="{00000000-0005-0000-0000-000054030000}"/>
    <cellStyle name="ColStyle10 43" xfId="712" xr:uid="{00000000-0005-0000-0000-000055030000}"/>
    <cellStyle name="ColStyle10 44" xfId="713" xr:uid="{00000000-0005-0000-0000-000056030000}"/>
    <cellStyle name="ColStyle10 45" xfId="714" xr:uid="{00000000-0005-0000-0000-000057030000}"/>
    <cellStyle name="ColStyle10 46" xfId="715" xr:uid="{00000000-0005-0000-0000-000058030000}"/>
    <cellStyle name="ColStyle10 47" xfId="716" xr:uid="{00000000-0005-0000-0000-000059030000}"/>
    <cellStyle name="ColStyle10 48" xfId="717" xr:uid="{00000000-0005-0000-0000-00005A030000}"/>
    <cellStyle name="ColStyle10 49" xfId="718" xr:uid="{00000000-0005-0000-0000-00005B030000}"/>
    <cellStyle name="ColStyle10 5" xfId="719" xr:uid="{00000000-0005-0000-0000-00005C030000}"/>
    <cellStyle name="ColStyle10 50" xfId="720" xr:uid="{00000000-0005-0000-0000-00005D030000}"/>
    <cellStyle name="ColStyle10 51" xfId="721" xr:uid="{00000000-0005-0000-0000-00005E030000}"/>
    <cellStyle name="ColStyle10 52" xfId="722" xr:uid="{00000000-0005-0000-0000-00005F030000}"/>
    <cellStyle name="ColStyle10 53" xfId="723" xr:uid="{00000000-0005-0000-0000-000060030000}"/>
    <cellStyle name="ColStyle10 54" xfId="724" xr:uid="{00000000-0005-0000-0000-000061030000}"/>
    <cellStyle name="ColStyle10 55" xfId="725" xr:uid="{00000000-0005-0000-0000-000062030000}"/>
    <cellStyle name="ColStyle10 56" xfId="726" xr:uid="{00000000-0005-0000-0000-000063030000}"/>
    <cellStyle name="ColStyle10 57" xfId="727" xr:uid="{00000000-0005-0000-0000-000064030000}"/>
    <cellStyle name="ColStyle10 58" xfId="728" xr:uid="{00000000-0005-0000-0000-000065030000}"/>
    <cellStyle name="ColStyle10 59" xfId="729" xr:uid="{00000000-0005-0000-0000-000066030000}"/>
    <cellStyle name="ColStyle10 6" xfId="730" xr:uid="{00000000-0005-0000-0000-000067030000}"/>
    <cellStyle name="ColStyle10 60" xfId="731" xr:uid="{00000000-0005-0000-0000-000068030000}"/>
    <cellStyle name="ColStyle10 61" xfId="732" xr:uid="{00000000-0005-0000-0000-000069030000}"/>
    <cellStyle name="ColStyle10 62" xfId="733" xr:uid="{00000000-0005-0000-0000-00006A030000}"/>
    <cellStyle name="ColStyle10 63" xfId="734" xr:uid="{00000000-0005-0000-0000-00006B030000}"/>
    <cellStyle name="ColStyle10 64" xfId="735" xr:uid="{00000000-0005-0000-0000-00006C030000}"/>
    <cellStyle name="ColStyle10 65" xfId="736" xr:uid="{00000000-0005-0000-0000-00006D030000}"/>
    <cellStyle name="ColStyle10 66" xfId="737" xr:uid="{00000000-0005-0000-0000-00006E030000}"/>
    <cellStyle name="ColStyle10 67" xfId="738" xr:uid="{00000000-0005-0000-0000-00006F030000}"/>
    <cellStyle name="ColStyle10 68" xfId="739" xr:uid="{00000000-0005-0000-0000-000070030000}"/>
    <cellStyle name="ColStyle10 69" xfId="740" xr:uid="{00000000-0005-0000-0000-000071030000}"/>
    <cellStyle name="ColStyle10 7" xfId="741" xr:uid="{00000000-0005-0000-0000-000072030000}"/>
    <cellStyle name="ColStyle10 70" xfId="742" xr:uid="{00000000-0005-0000-0000-000073030000}"/>
    <cellStyle name="ColStyle10 71" xfId="743" xr:uid="{00000000-0005-0000-0000-000074030000}"/>
    <cellStyle name="ColStyle10 72" xfId="744" xr:uid="{00000000-0005-0000-0000-000075030000}"/>
    <cellStyle name="ColStyle10 73" xfId="745" xr:uid="{00000000-0005-0000-0000-000076030000}"/>
    <cellStyle name="ColStyle10 74" xfId="746" xr:uid="{00000000-0005-0000-0000-000077030000}"/>
    <cellStyle name="ColStyle10 75" xfId="747" xr:uid="{00000000-0005-0000-0000-000078030000}"/>
    <cellStyle name="ColStyle10 76" xfId="748" xr:uid="{00000000-0005-0000-0000-000079030000}"/>
    <cellStyle name="ColStyle10 77" xfId="749" xr:uid="{00000000-0005-0000-0000-00007A030000}"/>
    <cellStyle name="ColStyle10 78" xfId="750" xr:uid="{00000000-0005-0000-0000-00007B030000}"/>
    <cellStyle name="ColStyle10 79" xfId="751" xr:uid="{00000000-0005-0000-0000-00007C030000}"/>
    <cellStyle name="ColStyle10 8" xfId="752" xr:uid="{00000000-0005-0000-0000-00007D030000}"/>
    <cellStyle name="ColStyle10 9" xfId="753" xr:uid="{00000000-0005-0000-0000-00007E030000}"/>
    <cellStyle name="ColStyle10_Vizovice_NebuzSO01_1_1" xfId="754" xr:uid="{00000000-0005-0000-0000-00007F030000}"/>
    <cellStyle name="ColStyle11" xfId="755" xr:uid="{00000000-0005-0000-0000-000080030000}"/>
    <cellStyle name="ColStyle11 10" xfId="756" xr:uid="{00000000-0005-0000-0000-000081030000}"/>
    <cellStyle name="ColStyle11 11" xfId="757" xr:uid="{00000000-0005-0000-0000-000082030000}"/>
    <cellStyle name="ColStyle11 12" xfId="758" xr:uid="{00000000-0005-0000-0000-000083030000}"/>
    <cellStyle name="ColStyle11 13" xfId="759" xr:uid="{00000000-0005-0000-0000-000084030000}"/>
    <cellStyle name="ColStyle11 14" xfId="760" xr:uid="{00000000-0005-0000-0000-000085030000}"/>
    <cellStyle name="ColStyle11 15" xfId="761" xr:uid="{00000000-0005-0000-0000-000086030000}"/>
    <cellStyle name="ColStyle11 16" xfId="762" xr:uid="{00000000-0005-0000-0000-000087030000}"/>
    <cellStyle name="ColStyle11 17" xfId="763" xr:uid="{00000000-0005-0000-0000-000088030000}"/>
    <cellStyle name="ColStyle11 18" xfId="764" xr:uid="{00000000-0005-0000-0000-000089030000}"/>
    <cellStyle name="ColStyle11 19" xfId="765" xr:uid="{00000000-0005-0000-0000-00008A030000}"/>
    <cellStyle name="ColStyle11 2" xfId="766" xr:uid="{00000000-0005-0000-0000-00008B030000}"/>
    <cellStyle name="ColStyle11 20" xfId="767" xr:uid="{00000000-0005-0000-0000-00008C030000}"/>
    <cellStyle name="ColStyle11 21" xfId="768" xr:uid="{00000000-0005-0000-0000-00008D030000}"/>
    <cellStyle name="ColStyle11 22" xfId="769" xr:uid="{00000000-0005-0000-0000-00008E030000}"/>
    <cellStyle name="ColStyle11 23" xfId="770" xr:uid="{00000000-0005-0000-0000-00008F030000}"/>
    <cellStyle name="ColStyle11 24" xfId="771" xr:uid="{00000000-0005-0000-0000-000090030000}"/>
    <cellStyle name="ColStyle11 25" xfId="772" xr:uid="{00000000-0005-0000-0000-000091030000}"/>
    <cellStyle name="ColStyle11 26" xfId="773" xr:uid="{00000000-0005-0000-0000-000092030000}"/>
    <cellStyle name="ColStyle11 27" xfId="774" xr:uid="{00000000-0005-0000-0000-000093030000}"/>
    <cellStyle name="ColStyle11 28" xfId="775" xr:uid="{00000000-0005-0000-0000-000094030000}"/>
    <cellStyle name="ColStyle11 29" xfId="776" xr:uid="{00000000-0005-0000-0000-000095030000}"/>
    <cellStyle name="ColStyle11 3" xfId="777" xr:uid="{00000000-0005-0000-0000-000096030000}"/>
    <cellStyle name="ColStyle11 30" xfId="778" xr:uid="{00000000-0005-0000-0000-000097030000}"/>
    <cellStyle name="ColStyle11 31" xfId="779" xr:uid="{00000000-0005-0000-0000-000098030000}"/>
    <cellStyle name="ColStyle11 32" xfId="780" xr:uid="{00000000-0005-0000-0000-000099030000}"/>
    <cellStyle name="ColStyle11 33" xfId="781" xr:uid="{00000000-0005-0000-0000-00009A030000}"/>
    <cellStyle name="ColStyle11 34" xfId="782" xr:uid="{00000000-0005-0000-0000-00009B030000}"/>
    <cellStyle name="ColStyle11 35" xfId="783" xr:uid="{00000000-0005-0000-0000-00009C030000}"/>
    <cellStyle name="ColStyle11 36" xfId="784" xr:uid="{00000000-0005-0000-0000-00009D030000}"/>
    <cellStyle name="ColStyle11 37" xfId="785" xr:uid="{00000000-0005-0000-0000-00009E030000}"/>
    <cellStyle name="ColStyle11 38" xfId="786" xr:uid="{00000000-0005-0000-0000-00009F030000}"/>
    <cellStyle name="ColStyle11 39" xfId="787" xr:uid="{00000000-0005-0000-0000-0000A0030000}"/>
    <cellStyle name="ColStyle11 4" xfId="788" xr:uid="{00000000-0005-0000-0000-0000A1030000}"/>
    <cellStyle name="ColStyle11 40" xfId="789" xr:uid="{00000000-0005-0000-0000-0000A2030000}"/>
    <cellStyle name="ColStyle11 41" xfId="790" xr:uid="{00000000-0005-0000-0000-0000A3030000}"/>
    <cellStyle name="ColStyle11 42" xfId="791" xr:uid="{00000000-0005-0000-0000-0000A4030000}"/>
    <cellStyle name="ColStyle11 43" xfId="792" xr:uid="{00000000-0005-0000-0000-0000A5030000}"/>
    <cellStyle name="ColStyle11 44" xfId="793" xr:uid="{00000000-0005-0000-0000-0000A6030000}"/>
    <cellStyle name="ColStyle11 45" xfId="794" xr:uid="{00000000-0005-0000-0000-0000A7030000}"/>
    <cellStyle name="ColStyle11 46" xfId="795" xr:uid="{00000000-0005-0000-0000-0000A8030000}"/>
    <cellStyle name="ColStyle11 47" xfId="796" xr:uid="{00000000-0005-0000-0000-0000A9030000}"/>
    <cellStyle name="ColStyle11 48" xfId="797" xr:uid="{00000000-0005-0000-0000-0000AA030000}"/>
    <cellStyle name="ColStyle11 49" xfId="798" xr:uid="{00000000-0005-0000-0000-0000AB030000}"/>
    <cellStyle name="ColStyle11 5" xfId="799" xr:uid="{00000000-0005-0000-0000-0000AC030000}"/>
    <cellStyle name="ColStyle11 50" xfId="800" xr:uid="{00000000-0005-0000-0000-0000AD030000}"/>
    <cellStyle name="ColStyle11 51" xfId="801" xr:uid="{00000000-0005-0000-0000-0000AE030000}"/>
    <cellStyle name="ColStyle11 52" xfId="802" xr:uid="{00000000-0005-0000-0000-0000AF030000}"/>
    <cellStyle name="ColStyle11 53" xfId="803" xr:uid="{00000000-0005-0000-0000-0000B0030000}"/>
    <cellStyle name="ColStyle11 54" xfId="804" xr:uid="{00000000-0005-0000-0000-0000B1030000}"/>
    <cellStyle name="ColStyle11 55" xfId="805" xr:uid="{00000000-0005-0000-0000-0000B2030000}"/>
    <cellStyle name="ColStyle11 56" xfId="806" xr:uid="{00000000-0005-0000-0000-0000B3030000}"/>
    <cellStyle name="ColStyle11 57" xfId="807" xr:uid="{00000000-0005-0000-0000-0000B4030000}"/>
    <cellStyle name="ColStyle11 58" xfId="808" xr:uid="{00000000-0005-0000-0000-0000B5030000}"/>
    <cellStyle name="ColStyle11 59" xfId="809" xr:uid="{00000000-0005-0000-0000-0000B6030000}"/>
    <cellStyle name="ColStyle11 6" xfId="810" xr:uid="{00000000-0005-0000-0000-0000B7030000}"/>
    <cellStyle name="ColStyle11 60" xfId="811" xr:uid="{00000000-0005-0000-0000-0000B8030000}"/>
    <cellStyle name="ColStyle11 61" xfId="812" xr:uid="{00000000-0005-0000-0000-0000B9030000}"/>
    <cellStyle name="ColStyle11 62" xfId="813" xr:uid="{00000000-0005-0000-0000-0000BA030000}"/>
    <cellStyle name="ColStyle11 63" xfId="814" xr:uid="{00000000-0005-0000-0000-0000BB030000}"/>
    <cellStyle name="ColStyle11 64" xfId="815" xr:uid="{00000000-0005-0000-0000-0000BC030000}"/>
    <cellStyle name="ColStyle11 65" xfId="816" xr:uid="{00000000-0005-0000-0000-0000BD030000}"/>
    <cellStyle name="ColStyle11 66" xfId="817" xr:uid="{00000000-0005-0000-0000-0000BE030000}"/>
    <cellStyle name="ColStyle11 67" xfId="818" xr:uid="{00000000-0005-0000-0000-0000BF030000}"/>
    <cellStyle name="ColStyle11 68" xfId="819" xr:uid="{00000000-0005-0000-0000-0000C0030000}"/>
    <cellStyle name="ColStyle11 69" xfId="820" xr:uid="{00000000-0005-0000-0000-0000C1030000}"/>
    <cellStyle name="ColStyle11 7" xfId="821" xr:uid="{00000000-0005-0000-0000-0000C2030000}"/>
    <cellStyle name="ColStyle11 70" xfId="822" xr:uid="{00000000-0005-0000-0000-0000C3030000}"/>
    <cellStyle name="ColStyle11 71" xfId="823" xr:uid="{00000000-0005-0000-0000-0000C4030000}"/>
    <cellStyle name="ColStyle11 72" xfId="824" xr:uid="{00000000-0005-0000-0000-0000C5030000}"/>
    <cellStyle name="ColStyle11 73" xfId="825" xr:uid="{00000000-0005-0000-0000-0000C6030000}"/>
    <cellStyle name="ColStyle11 74" xfId="826" xr:uid="{00000000-0005-0000-0000-0000C7030000}"/>
    <cellStyle name="ColStyle11 75" xfId="827" xr:uid="{00000000-0005-0000-0000-0000C8030000}"/>
    <cellStyle name="ColStyle11 76" xfId="828" xr:uid="{00000000-0005-0000-0000-0000C9030000}"/>
    <cellStyle name="ColStyle11 77" xfId="829" xr:uid="{00000000-0005-0000-0000-0000CA030000}"/>
    <cellStyle name="ColStyle11 78" xfId="830" xr:uid="{00000000-0005-0000-0000-0000CB030000}"/>
    <cellStyle name="ColStyle11 79" xfId="831" xr:uid="{00000000-0005-0000-0000-0000CC030000}"/>
    <cellStyle name="ColStyle11 8" xfId="832" xr:uid="{00000000-0005-0000-0000-0000CD030000}"/>
    <cellStyle name="ColStyle11 9" xfId="833" xr:uid="{00000000-0005-0000-0000-0000CE030000}"/>
    <cellStyle name="ColStyle11_05 MaR" xfId="834" xr:uid="{00000000-0005-0000-0000-0000CF030000}"/>
    <cellStyle name="ColStyle12" xfId="835" xr:uid="{00000000-0005-0000-0000-0000D0030000}"/>
    <cellStyle name="ColStyle12 10" xfId="836" xr:uid="{00000000-0005-0000-0000-0000D1030000}"/>
    <cellStyle name="ColStyle12 11" xfId="837" xr:uid="{00000000-0005-0000-0000-0000D2030000}"/>
    <cellStyle name="ColStyle12 12" xfId="838" xr:uid="{00000000-0005-0000-0000-0000D3030000}"/>
    <cellStyle name="ColStyle12 13" xfId="839" xr:uid="{00000000-0005-0000-0000-0000D4030000}"/>
    <cellStyle name="ColStyle12 14" xfId="840" xr:uid="{00000000-0005-0000-0000-0000D5030000}"/>
    <cellStyle name="ColStyle12 15" xfId="841" xr:uid="{00000000-0005-0000-0000-0000D6030000}"/>
    <cellStyle name="ColStyle12 16" xfId="842" xr:uid="{00000000-0005-0000-0000-0000D7030000}"/>
    <cellStyle name="ColStyle12 17" xfId="843" xr:uid="{00000000-0005-0000-0000-0000D8030000}"/>
    <cellStyle name="ColStyle12 18" xfId="844" xr:uid="{00000000-0005-0000-0000-0000D9030000}"/>
    <cellStyle name="ColStyle12 19" xfId="845" xr:uid="{00000000-0005-0000-0000-0000DA030000}"/>
    <cellStyle name="ColStyle12 2" xfId="846" xr:uid="{00000000-0005-0000-0000-0000DB030000}"/>
    <cellStyle name="ColStyle12 20" xfId="847" xr:uid="{00000000-0005-0000-0000-0000DC030000}"/>
    <cellStyle name="ColStyle12 21" xfId="848" xr:uid="{00000000-0005-0000-0000-0000DD030000}"/>
    <cellStyle name="ColStyle12 22" xfId="849" xr:uid="{00000000-0005-0000-0000-0000DE030000}"/>
    <cellStyle name="ColStyle12 23" xfId="850" xr:uid="{00000000-0005-0000-0000-0000DF030000}"/>
    <cellStyle name="ColStyle12 24" xfId="851" xr:uid="{00000000-0005-0000-0000-0000E0030000}"/>
    <cellStyle name="ColStyle12 25" xfId="852" xr:uid="{00000000-0005-0000-0000-0000E1030000}"/>
    <cellStyle name="ColStyle12 26" xfId="853" xr:uid="{00000000-0005-0000-0000-0000E2030000}"/>
    <cellStyle name="ColStyle12 27" xfId="854" xr:uid="{00000000-0005-0000-0000-0000E3030000}"/>
    <cellStyle name="ColStyle12 28" xfId="855" xr:uid="{00000000-0005-0000-0000-0000E4030000}"/>
    <cellStyle name="ColStyle12 29" xfId="856" xr:uid="{00000000-0005-0000-0000-0000E5030000}"/>
    <cellStyle name="ColStyle12 3" xfId="857" xr:uid="{00000000-0005-0000-0000-0000E6030000}"/>
    <cellStyle name="ColStyle12 30" xfId="858" xr:uid="{00000000-0005-0000-0000-0000E7030000}"/>
    <cellStyle name="ColStyle12 31" xfId="859" xr:uid="{00000000-0005-0000-0000-0000E8030000}"/>
    <cellStyle name="ColStyle12 32" xfId="860" xr:uid="{00000000-0005-0000-0000-0000E9030000}"/>
    <cellStyle name="ColStyle12 33" xfId="861" xr:uid="{00000000-0005-0000-0000-0000EA030000}"/>
    <cellStyle name="ColStyle12 34" xfId="862" xr:uid="{00000000-0005-0000-0000-0000EB030000}"/>
    <cellStyle name="ColStyle12 35" xfId="863" xr:uid="{00000000-0005-0000-0000-0000EC030000}"/>
    <cellStyle name="ColStyle12 36" xfId="864" xr:uid="{00000000-0005-0000-0000-0000ED030000}"/>
    <cellStyle name="ColStyle12 37" xfId="865" xr:uid="{00000000-0005-0000-0000-0000EE030000}"/>
    <cellStyle name="ColStyle12 38" xfId="866" xr:uid="{00000000-0005-0000-0000-0000EF030000}"/>
    <cellStyle name="ColStyle12 39" xfId="867" xr:uid="{00000000-0005-0000-0000-0000F0030000}"/>
    <cellStyle name="ColStyle12 4" xfId="868" xr:uid="{00000000-0005-0000-0000-0000F1030000}"/>
    <cellStyle name="ColStyle12 40" xfId="869" xr:uid="{00000000-0005-0000-0000-0000F2030000}"/>
    <cellStyle name="ColStyle12 41" xfId="870" xr:uid="{00000000-0005-0000-0000-0000F3030000}"/>
    <cellStyle name="ColStyle12 42" xfId="871" xr:uid="{00000000-0005-0000-0000-0000F4030000}"/>
    <cellStyle name="ColStyle12 43" xfId="872" xr:uid="{00000000-0005-0000-0000-0000F5030000}"/>
    <cellStyle name="ColStyle12 44" xfId="873" xr:uid="{00000000-0005-0000-0000-0000F6030000}"/>
    <cellStyle name="ColStyle12 45" xfId="874" xr:uid="{00000000-0005-0000-0000-0000F7030000}"/>
    <cellStyle name="ColStyle12 46" xfId="875" xr:uid="{00000000-0005-0000-0000-0000F8030000}"/>
    <cellStyle name="ColStyle12 47" xfId="876" xr:uid="{00000000-0005-0000-0000-0000F9030000}"/>
    <cellStyle name="ColStyle12 48" xfId="877" xr:uid="{00000000-0005-0000-0000-0000FA030000}"/>
    <cellStyle name="ColStyle12 49" xfId="878" xr:uid="{00000000-0005-0000-0000-0000FB030000}"/>
    <cellStyle name="ColStyle12 5" xfId="879" xr:uid="{00000000-0005-0000-0000-0000FC030000}"/>
    <cellStyle name="ColStyle12 50" xfId="880" xr:uid="{00000000-0005-0000-0000-0000FD030000}"/>
    <cellStyle name="ColStyle12 51" xfId="881" xr:uid="{00000000-0005-0000-0000-0000FE030000}"/>
    <cellStyle name="ColStyle12 52" xfId="882" xr:uid="{00000000-0005-0000-0000-0000FF030000}"/>
    <cellStyle name="ColStyle12 53" xfId="883" xr:uid="{00000000-0005-0000-0000-000000040000}"/>
    <cellStyle name="ColStyle12 54" xfId="884" xr:uid="{00000000-0005-0000-0000-000001040000}"/>
    <cellStyle name="ColStyle12 55" xfId="885" xr:uid="{00000000-0005-0000-0000-000002040000}"/>
    <cellStyle name="ColStyle12 56" xfId="886" xr:uid="{00000000-0005-0000-0000-000003040000}"/>
    <cellStyle name="ColStyle12 57" xfId="887" xr:uid="{00000000-0005-0000-0000-000004040000}"/>
    <cellStyle name="ColStyle12 58" xfId="888" xr:uid="{00000000-0005-0000-0000-000005040000}"/>
    <cellStyle name="ColStyle12 59" xfId="889" xr:uid="{00000000-0005-0000-0000-000006040000}"/>
    <cellStyle name="ColStyle12 6" xfId="890" xr:uid="{00000000-0005-0000-0000-000007040000}"/>
    <cellStyle name="ColStyle12 60" xfId="891" xr:uid="{00000000-0005-0000-0000-000008040000}"/>
    <cellStyle name="ColStyle12 61" xfId="892" xr:uid="{00000000-0005-0000-0000-000009040000}"/>
    <cellStyle name="ColStyle12 62" xfId="893" xr:uid="{00000000-0005-0000-0000-00000A040000}"/>
    <cellStyle name="ColStyle12 63" xfId="894" xr:uid="{00000000-0005-0000-0000-00000B040000}"/>
    <cellStyle name="ColStyle12 64" xfId="895" xr:uid="{00000000-0005-0000-0000-00000C040000}"/>
    <cellStyle name="ColStyle12 65" xfId="896" xr:uid="{00000000-0005-0000-0000-00000D040000}"/>
    <cellStyle name="ColStyle12 66" xfId="897" xr:uid="{00000000-0005-0000-0000-00000E040000}"/>
    <cellStyle name="ColStyle12 67" xfId="898" xr:uid="{00000000-0005-0000-0000-00000F040000}"/>
    <cellStyle name="ColStyle12 68" xfId="899" xr:uid="{00000000-0005-0000-0000-000010040000}"/>
    <cellStyle name="ColStyle12 69" xfId="900" xr:uid="{00000000-0005-0000-0000-000011040000}"/>
    <cellStyle name="ColStyle12 7" xfId="901" xr:uid="{00000000-0005-0000-0000-000012040000}"/>
    <cellStyle name="ColStyle12 70" xfId="902" xr:uid="{00000000-0005-0000-0000-000013040000}"/>
    <cellStyle name="ColStyle12 71" xfId="903" xr:uid="{00000000-0005-0000-0000-000014040000}"/>
    <cellStyle name="ColStyle12 72" xfId="904" xr:uid="{00000000-0005-0000-0000-000015040000}"/>
    <cellStyle name="ColStyle12 73" xfId="905" xr:uid="{00000000-0005-0000-0000-000016040000}"/>
    <cellStyle name="ColStyle12 74" xfId="906" xr:uid="{00000000-0005-0000-0000-000017040000}"/>
    <cellStyle name="ColStyle12 75" xfId="907" xr:uid="{00000000-0005-0000-0000-000018040000}"/>
    <cellStyle name="ColStyle12 76" xfId="908" xr:uid="{00000000-0005-0000-0000-000019040000}"/>
    <cellStyle name="ColStyle12 77" xfId="909" xr:uid="{00000000-0005-0000-0000-00001A040000}"/>
    <cellStyle name="ColStyle12 78" xfId="910" xr:uid="{00000000-0005-0000-0000-00001B040000}"/>
    <cellStyle name="ColStyle12 79" xfId="911" xr:uid="{00000000-0005-0000-0000-00001C040000}"/>
    <cellStyle name="ColStyle12 8" xfId="912" xr:uid="{00000000-0005-0000-0000-00001D040000}"/>
    <cellStyle name="ColStyle12 9" xfId="913" xr:uid="{00000000-0005-0000-0000-00001E040000}"/>
    <cellStyle name="ColStyle12_Vizovice_NebuzSO01_1_1" xfId="914" xr:uid="{00000000-0005-0000-0000-00001F040000}"/>
    <cellStyle name="ColStyle13" xfId="915" xr:uid="{00000000-0005-0000-0000-000020040000}"/>
    <cellStyle name="ColStyle13 10" xfId="916" xr:uid="{00000000-0005-0000-0000-000021040000}"/>
    <cellStyle name="ColStyle13 11" xfId="917" xr:uid="{00000000-0005-0000-0000-000022040000}"/>
    <cellStyle name="ColStyle13 12" xfId="918" xr:uid="{00000000-0005-0000-0000-000023040000}"/>
    <cellStyle name="ColStyle13 13" xfId="919" xr:uid="{00000000-0005-0000-0000-000024040000}"/>
    <cellStyle name="ColStyle13 14" xfId="920" xr:uid="{00000000-0005-0000-0000-000025040000}"/>
    <cellStyle name="ColStyle13 15" xfId="921" xr:uid="{00000000-0005-0000-0000-000026040000}"/>
    <cellStyle name="ColStyle13 16" xfId="922" xr:uid="{00000000-0005-0000-0000-000027040000}"/>
    <cellStyle name="ColStyle13 17" xfId="923" xr:uid="{00000000-0005-0000-0000-000028040000}"/>
    <cellStyle name="ColStyle13 18" xfId="924" xr:uid="{00000000-0005-0000-0000-000029040000}"/>
    <cellStyle name="ColStyle13 19" xfId="925" xr:uid="{00000000-0005-0000-0000-00002A040000}"/>
    <cellStyle name="ColStyle13 2" xfId="926" xr:uid="{00000000-0005-0000-0000-00002B040000}"/>
    <cellStyle name="ColStyle13 20" xfId="927" xr:uid="{00000000-0005-0000-0000-00002C040000}"/>
    <cellStyle name="ColStyle13 21" xfId="928" xr:uid="{00000000-0005-0000-0000-00002D040000}"/>
    <cellStyle name="ColStyle13 22" xfId="929" xr:uid="{00000000-0005-0000-0000-00002E040000}"/>
    <cellStyle name="ColStyle13 23" xfId="930" xr:uid="{00000000-0005-0000-0000-00002F040000}"/>
    <cellStyle name="ColStyle13 24" xfId="931" xr:uid="{00000000-0005-0000-0000-000030040000}"/>
    <cellStyle name="ColStyle13 25" xfId="932" xr:uid="{00000000-0005-0000-0000-000031040000}"/>
    <cellStyle name="ColStyle13 26" xfId="933" xr:uid="{00000000-0005-0000-0000-000032040000}"/>
    <cellStyle name="ColStyle13 27" xfId="934" xr:uid="{00000000-0005-0000-0000-000033040000}"/>
    <cellStyle name="ColStyle13 28" xfId="935" xr:uid="{00000000-0005-0000-0000-000034040000}"/>
    <cellStyle name="ColStyle13 29" xfId="936" xr:uid="{00000000-0005-0000-0000-000035040000}"/>
    <cellStyle name="ColStyle13 3" xfId="937" xr:uid="{00000000-0005-0000-0000-000036040000}"/>
    <cellStyle name="ColStyle13 30" xfId="938" xr:uid="{00000000-0005-0000-0000-000037040000}"/>
    <cellStyle name="ColStyle13 31" xfId="939" xr:uid="{00000000-0005-0000-0000-000038040000}"/>
    <cellStyle name="ColStyle13 32" xfId="940" xr:uid="{00000000-0005-0000-0000-000039040000}"/>
    <cellStyle name="ColStyle13 33" xfId="941" xr:uid="{00000000-0005-0000-0000-00003A040000}"/>
    <cellStyle name="ColStyle13 34" xfId="942" xr:uid="{00000000-0005-0000-0000-00003B040000}"/>
    <cellStyle name="ColStyle13 35" xfId="943" xr:uid="{00000000-0005-0000-0000-00003C040000}"/>
    <cellStyle name="ColStyle13 36" xfId="944" xr:uid="{00000000-0005-0000-0000-00003D040000}"/>
    <cellStyle name="ColStyle13 37" xfId="945" xr:uid="{00000000-0005-0000-0000-00003E040000}"/>
    <cellStyle name="ColStyle13 38" xfId="946" xr:uid="{00000000-0005-0000-0000-00003F040000}"/>
    <cellStyle name="ColStyle13 39" xfId="947" xr:uid="{00000000-0005-0000-0000-000040040000}"/>
    <cellStyle name="ColStyle13 4" xfId="948" xr:uid="{00000000-0005-0000-0000-000041040000}"/>
    <cellStyle name="ColStyle13 40" xfId="949" xr:uid="{00000000-0005-0000-0000-000042040000}"/>
    <cellStyle name="ColStyle13 41" xfId="950" xr:uid="{00000000-0005-0000-0000-000043040000}"/>
    <cellStyle name="ColStyle13 42" xfId="951" xr:uid="{00000000-0005-0000-0000-000044040000}"/>
    <cellStyle name="ColStyle13 43" xfId="952" xr:uid="{00000000-0005-0000-0000-000045040000}"/>
    <cellStyle name="ColStyle13 44" xfId="953" xr:uid="{00000000-0005-0000-0000-000046040000}"/>
    <cellStyle name="ColStyle13 45" xfId="954" xr:uid="{00000000-0005-0000-0000-000047040000}"/>
    <cellStyle name="ColStyle13 46" xfId="955" xr:uid="{00000000-0005-0000-0000-000048040000}"/>
    <cellStyle name="ColStyle13 47" xfId="956" xr:uid="{00000000-0005-0000-0000-000049040000}"/>
    <cellStyle name="ColStyle13 48" xfId="957" xr:uid="{00000000-0005-0000-0000-00004A040000}"/>
    <cellStyle name="ColStyle13 49" xfId="958" xr:uid="{00000000-0005-0000-0000-00004B040000}"/>
    <cellStyle name="ColStyle13 5" xfId="959" xr:uid="{00000000-0005-0000-0000-00004C040000}"/>
    <cellStyle name="ColStyle13 50" xfId="960" xr:uid="{00000000-0005-0000-0000-00004D040000}"/>
    <cellStyle name="ColStyle13 51" xfId="961" xr:uid="{00000000-0005-0000-0000-00004E040000}"/>
    <cellStyle name="ColStyle13 52" xfId="962" xr:uid="{00000000-0005-0000-0000-00004F040000}"/>
    <cellStyle name="ColStyle13 53" xfId="963" xr:uid="{00000000-0005-0000-0000-000050040000}"/>
    <cellStyle name="ColStyle13 54" xfId="964" xr:uid="{00000000-0005-0000-0000-000051040000}"/>
    <cellStyle name="ColStyle13 55" xfId="965" xr:uid="{00000000-0005-0000-0000-000052040000}"/>
    <cellStyle name="ColStyle13 56" xfId="966" xr:uid="{00000000-0005-0000-0000-000053040000}"/>
    <cellStyle name="ColStyle13 57" xfId="967" xr:uid="{00000000-0005-0000-0000-000054040000}"/>
    <cellStyle name="ColStyle13 58" xfId="968" xr:uid="{00000000-0005-0000-0000-000055040000}"/>
    <cellStyle name="ColStyle13 59" xfId="969" xr:uid="{00000000-0005-0000-0000-000056040000}"/>
    <cellStyle name="ColStyle13 6" xfId="970" xr:uid="{00000000-0005-0000-0000-000057040000}"/>
    <cellStyle name="ColStyle13 60" xfId="971" xr:uid="{00000000-0005-0000-0000-000058040000}"/>
    <cellStyle name="ColStyle13 61" xfId="972" xr:uid="{00000000-0005-0000-0000-000059040000}"/>
    <cellStyle name="ColStyle13 62" xfId="973" xr:uid="{00000000-0005-0000-0000-00005A040000}"/>
    <cellStyle name="ColStyle13 63" xfId="974" xr:uid="{00000000-0005-0000-0000-00005B040000}"/>
    <cellStyle name="ColStyle13 64" xfId="975" xr:uid="{00000000-0005-0000-0000-00005C040000}"/>
    <cellStyle name="ColStyle13 65" xfId="976" xr:uid="{00000000-0005-0000-0000-00005D040000}"/>
    <cellStyle name="ColStyle13 66" xfId="977" xr:uid="{00000000-0005-0000-0000-00005E040000}"/>
    <cellStyle name="ColStyle13 67" xfId="978" xr:uid="{00000000-0005-0000-0000-00005F040000}"/>
    <cellStyle name="ColStyle13 68" xfId="979" xr:uid="{00000000-0005-0000-0000-000060040000}"/>
    <cellStyle name="ColStyle13 69" xfId="980" xr:uid="{00000000-0005-0000-0000-000061040000}"/>
    <cellStyle name="ColStyle13 7" xfId="981" xr:uid="{00000000-0005-0000-0000-000062040000}"/>
    <cellStyle name="ColStyle13 70" xfId="982" xr:uid="{00000000-0005-0000-0000-000063040000}"/>
    <cellStyle name="ColStyle13 71" xfId="983" xr:uid="{00000000-0005-0000-0000-000064040000}"/>
    <cellStyle name="ColStyle13 72" xfId="984" xr:uid="{00000000-0005-0000-0000-000065040000}"/>
    <cellStyle name="ColStyle13 73" xfId="985" xr:uid="{00000000-0005-0000-0000-000066040000}"/>
    <cellStyle name="ColStyle13 74" xfId="986" xr:uid="{00000000-0005-0000-0000-000067040000}"/>
    <cellStyle name="ColStyle13 75" xfId="987" xr:uid="{00000000-0005-0000-0000-000068040000}"/>
    <cellStyle name="ColStyle13 76" xfId="988" xr:uid="{00000000-0005-0000-0000-000069040000}"/>
    <cellStyle name="ColStyle13 77" xfId="989" xr:uid="{00000000-0005-0000-0000-00006A040000}"/>
    <cellStyle name="ColStyle13 78" xfId="990" xr:uid="{00000000-0005-0000-0000-00006B040000}"/>
    <cellStyle name="ColStyle13 79" xfId="991" xr:uid="{00000000-0005-0000-0000-00006C040000}"/>
    <cellStyle name="ColStyle13 8" xfId="992" xr:uid="{00000000-0005-0000-0000-00006D040000}"/>
    <cellStyle name="ColStyle13 9" xfId="993" xr:uid="{00000000-0005-0000-0000-00006E040000}"/>
    <cellStyle name="ColStyle13_Vizovice_NebuzSO01_1_1" xfId="994" xr:uid="{00000000-0005-0000-0000-00006F040000}"/>
    <cellStyle name="ColStyle14" xfId="995" xr:uid="{00000000-0005-0000-0000-000070040000}"/>
    <cellStyle name="ColStyle14 10" xfId="996" xr:uid="{00000000-0005-0000-0000-000071040000}"/>
    <cellStyle name="ColStyle14 11" xfId="997" xr:uid="{00000000-0005-0000-0000-000072040000}"/>
    <cellStyle name="ColStyle14 12" xfId="998" xr:uid="{00000000-0005-0000-0000-000073040000}"/>
    <cellStyle name="ColStyle14 13" xfId="999" xr:uid="{00000000-0005-0000-0000-000074040000}"/>
    <cellStyle name="ColStyle14 14" xfId="1000" xr:uid="{00000000-0005-0000-0000-000075040000}"/>
    <cellStyle name="ColStyle14 15" xfId="1001" xr:uid="{00000000-0005-0000-0000-000076040000}"/>
    <cellStyle name="ColStyle14 16" xfId="1002" xr:uid="{00000000-0005-0000-0000-000077040000}"/>
    <cellStyle name="ColStyle14 17" xfId="1003" xr:uid="{00000000-0005-0000-0000-000078040000}"/>
    <cellStyle name="ColStyle14 18" xfId="1004" xr:uid="{00000000-0005-0000-0000-000079040000}"/>
    <cellStyle name="ColStyle14 19" xfId="1005" xr:uid="{00000000-0005-0000-0000-00007A040000}"/>
    <cellStyle name="ColStyle14 2" xfId="1006" xr:uid="{00000000-0005-0000-0000-00007B040000}"/>
    <cellStyle name="ColStyle14 20" xfId="1007" xr:uid="{00000000-0005-0000-0000-00007C040000}"/>
    <cellStyle name="ColStyle14 21" xfId="1008" xr:uid="{00000000-0005-0000-0000-00007D040000}"/>
    <cellStyle name="ColStyle14 22" xfId="1009" xr:uid="{00000000-0005-0000-0000-00007E040000}"/>
    <cellStyle name="ColStyle14 23" xfId="1010" xr:uid="{00000000-0005-0000-0000-00007F040000}"/>
    <cellStyle name="ColStyle14 24" xfId="1011" xr:uid="{00000000-0005-0000-0000-000080040000}"/>
    <cellStyle name="ColStyle14 25" xfId="1012" xr:uid="{00000000-0005-0000-0000-000081040000}"/>
    <cellStyle name="ColStyle14 26" xfId="1013" xr:uid="{00000000-0005-0000-0000-000082040000}"/>
    <cellStyle name="ColStyle14 27" xfId="1014" xr:uid="{00000000-0005-0000-0000-000083040000}"/>
    <cellStyle name="ColStyle14 28" xfId="1015" xr:uid="{00000000-0005-0000-0000-000084040000}"/>
    <cellStyle name="ColStyle14 29" xfId="1016" xr:uid="{00000000-0005-0000-0000-000085040000}"/>
    <cellStyle name="ColStyle14 3" xfId="1017" xr:uid="{00000000-0005-0000-0000-000086040000}"/>
    <cellStyle name="ColStyle14 30" xfId="1018" xr:uid="{00000000-0005-0000-0000-000087040000}"/>
    <cellStyle name="ColStyle14 31" xfId="1019" xr:uid="{00000000-0005-0000-0000-000088040000}"/>
    <cellStyle name="ColStyle14 32" xfId="1020" xr:uid="{00000000-0005-0000-0000-000089040000}"/>
    <cellStyle name="ColStyle14 33" xfId="1021" xr:uid="{00000000-0005-0000-0000-00008A040000}"/>
    <cellStyle name="ColStyle14 34" xfId="1022" xr:uid="{00000000-0005-0000-0000-00008B040000}"/>
    <cellStyle name="ColStyle14 35" xfId="1023" xr:uid="{00000000-0005-0000-0000-00008C040000}"/>
    <cellStyle name="ColStyle14 36" xfId="1024" xr:uid="{00000000-0005-0000-0000-00008D040000}"/>
    <cellStyle name="ColStyle14 37" xfId="1025" xr:uid="{00000000-0005-0000-0000-00008E040000}"/>
    <cellStyle name="ColStyle14 38" xfId="1026" xr:uid="{00000000-0005-0000-0000-00008F040000}"/>
    <cellStyle name="ColStyle14 39" xfId="1027" xr:uid="{00000000-0005-0000-0000-000090040000}"/>
    <cellStyle name="ColStyle14 4" xfId="1028" xr:uid="{00000000-0005-0000-0000-000091040000}"/>
    <cellStyle name="ColStyle14 40" xfId="1029" xr:uid="{00000000-0005-0000-0000-000092040000}"/>
    <cellStyle name="ColStyle14 41" xfId="1030" xr:uid="{00000000-0005-0000-0000-000093040000}"/>
    <cellStyle name="ColStyle14 42" xfId="1031" xr:uid="{00000000-0005-0000-0000-000094040000}"/>
    <cellStyle name="ColStyle14 43" xfId="1032" xr:uid="{00000000-0005-0000-0000-000095040000}"/>
    <cellStyle name="ColStyle14 44" xfId="1033" xr:uid="{00000000-0005-0000-0000-000096040000}"/>
    <cellStyle name="ColStyle14 45" xfId="1034" xr:uid="{00000000-0005-0000-0000-000097040000}"/>
    <cellStyle name="ColStyle14 46" xfId="1035" xr:uid="{00000000-0005-0000-0000-000098040000}"/>
    <cellStyle name="ColStyle14 47" xfId="1036" xr:uid="{00000000-0005-0000-0000-000099040000}"/>
    <cellStyle name="ColStyle14 48" xfId="1037" xr:uid="{00000000-0005-0000-0000-00009A040000}"/>
    <cellStyle name="ColStyle14 49" xfId="1038" xr:uid="{00000000-0005-0000-0000-00009B040000}"/>
    <cellStyle name="ColStyle14 5" xfId="1039" xr:uid="{00000000-0005-0000-0000-00009C040000}"/>
    <cellStyle name="ColStyle14 50" xfId="1040" xr:uid="{00000000-0005-0000-0000-00009D040000}"/>
    <cellStyle name="ColStyle14 51" xfId="1041" xr:uid="{00000000-0005-0000-0000-00009E040000}"/>
    <cellStyle name="ColStyle14 52" xfId="1042" xr:uid="{00000000-0005-0000-0000-00009F040000}"/>
    <cellStyle name="ColStyle14 53" xfId="1043" xr:uid="{00000000-0005-0000-0000-0000A0040000}"/>
    <cellStyle name="ColStyle14 54" xfId="1044" xr:uid="{00000000-0005-0000-0000-0000A1040000}"/>
    <cellStyle name="ColStyle14 55" xfId="1045" xr:uid="{00000000-0005-0000-0000-0000A2040000}"/>
    <cellStyle name="ColStyle14 56" xfId="1046" xr:uid="{00000000-0005-0000-0000-0000A3040000}"/>
    <cellStyle name="ColStyle14 57" xfId="1047" xr:uid="{00000000-0005-0000-0000-0000A4040000}"/>
    <cellStyle name="ColStyle14 58" xfId="1048" xr:uid="{00000000-0005-0000-0000-0000A5040000}"/>
    <cellStyle name="ColStyle14 59" xfId="1049" xr:uid="{00000000-0005-0000-0000-0000A6040000}"/>
    <cellStyle name="ColStyle14 6" xfId="1050" xr:uid="{00000000-0005-0000-0000-0000A7040000}"/>
    <cellStyle name="ColStyle14 60" xfId="1051" xr:uid="{00000000-0005-0000-0000-0000A8040000}"/>
    <cellStyle name="ColStyle14 61" xfId="1052" xr:uid="{00000000-0005-0000-0000-0000A9040000}"/>
    <cellStyle name="ColStyle14 62" xfId="1053" xr:uid="{00000000-0005-0000-0000-0000AA040000}"/>
    <cellStyle name="ColStyle14 63" xfId="1054" xr:uid="{00000000-0005-0000-0000-0000AB040000}"/>
    <cellStyle name="ColStyle14 64" xfId="1055" xr:uid="{00000000-0005-0000-0000-0000AC040000}"/>
    <cellStyle name="ColStyle14 65" xfId="1056" xr:uid="{00000000-0005-0000-0000-0000AD040000}"/>
    <cellStyle name="ColStyle14 66" xfId="1057" xr:uid="{00000000-0005-0000-0000-0000AE040000}"/>
    <cellStyle name="ColStyle14 67" xfId="1058" xr:uid="{00000000-0005-0000-0000-0000AF040000}"/>
    <cellStyle name="ColStyle14 68" xfId="1059" xr:uid="{00000000-0005-0000-0000-0000B0040000}"/>
    <cellStyle name="ColStyle14 69" xfId="1060" xr:uid="{00000000-0005-0000-0000-0000B1040000}"/>
    <cellStyle name="ColStyle14 7" xfId="1061" xr:uid="{00000000-0005-0000-0000-0000B2040000}"/>
    <cellStyle name="ColStyle14 70" xfId="1062" xr:uid="{00000000-0005-0000-0000-0000B3040000}"/>
    <cellStyle name="ColStyle14 71" xfId="1063" xr:uid="{00000000-0005-0000-0000-0000B4040000}"/>
    <cellStyle name="ColStyle14 72" xfId="1064" xr:uid="{00000000-0005-0000-0000-0000B5040000}"/>
    <cellStyle name="ColStyle14 73" xfId="1065" xr:uid="{00000000-0005-0000-0000-0000B6040000}"/>
    <cellStyle name="ColStyle14 74" xfId="1066" xr:uid="{00000000-0005-0000-0000-0000B7040000}"/>
    <cellStyle name="ColStyle14 75" xfId="1067" xr:uid="{00000000-0005-0000-0000-0000B8040000}"/>
    <cellStyle name="ColStyle14 76" xfId="1068" xr:uid="{00000000-0005-0000-0000-0000B9040000}"/>
    <cellStyle name="ColStyle14 77" xfId="1069" xr:uid="{00000000-0005-0000-0000-0000BA040000}"/>
    <cellStyle name="ColStyle14 78" xfId="1070" xr:uid="{00000000-0005-0000-0000-0000BB040000}"/>
    <cellStyle name="ColStyle14 79" xfId="1071" xr:uid="{00000000-0005-0000-0000-0000BC040000}"/>
    <cellStyle name="ColStyle14 8" xfId="1072" xr:uid="{00000000-0005-0000-0000-0000BD040000}"/>
    <cellStyle name="ColStyle14 9" xfId="1073" xr:uid="{00000000-0005-0000-0000-0000BE040000}"/>
    <cellStyle name="ColStyle14_Vizovice_NebuzSO01_1_1" xfId="1074" xr:uid="{00000000-0005-0000-0000-0000BF040000}"/>
    <cellStyle name="ColStyle15" xfId="1075" xr:uid="{00000000-0005-0000-0000-0000C0040000}"/>
    <cellStyle name="ColStyle15 10" xfId="1076" xr:uid="{00000000-0005-0000-0000-0000C1040000}"/>
    <cellStyle name="ColStyle15 11" xfId="1077" xr:uid="{00000000-0005-0000-0000-0000C2040000}"/>
    <cellStyle name="ColStyle15 12" xfId="1078" xr:uid="{00000000-0005-0000-0000-0000C3040000}"/>
    <cellStyle name="ColStyle15 13" xfId="1079" xr:uid="{00000000-0005-0000-0000-0000C4040000}"/>
    <cellStyle name="ColStyle15 14" xfId="1080" xr:uid="{00000000-0005-0000-0000-0000C5040000}"/>
    <cellStyle name="ColStyle15 15" xfId="1081" xr:uid="{00000000-0005-0000-0000-0000C6040000}"/>
    <cellStyle name="ColStyle15 16" xfId="1082" xr:uid="{00000000-0005-0000-0000-0000C7040000}"/>
    <cellStyle name="ColStyle15 17" xfId="1083" xr:uid="{00000000-0005-0000-0000-0000C8040000}"/>
    <cellStyle name="ColStyle15 18" xfId="1084" xr:uid="{00000000-0005-0000-0000-0000C9040000}"/>
    <cellStyle name="ColStyle15 19" xfId="1085" xr:uid="{00000000-0005-0000-0000-0000CA040000}"/>
    <cellStyle name="ColStyle15 2" xfId="1086" xr:uid="{00000000-0005-0000-0000-0000CB040000}"/>
    <cellStyle name="ColStyle15 20" xfId="1087" xr:uid="{00000000-0005-0000-0000-0000CC040000}"/>
    <cellStyle name="ColStyle15 21" xfId="1088" xr:uid="{00000000-0005-0000-0000-0000CD040000}"/>
    <cellStyle name="ColStyle15 22" xfId="1089" xr:uid="{00000000-0005-0000-0000-0000CE040000}"/>
    <cellStyle name="ColStyle15 23" xfId="1090" xr:uid="{00000000-0005-0000-0000-0000CF040000}"/>
    <cellStyle name="ColStyle15 24" xfId="1091" xr:uid="{00000000-0005-0000-0000-0000D0040000}"/>
    <cellStyle name="ColStyle15 25" xfId="1092" xr:uid="{00000000-0005-0000-0000-0000D1040000}"/>
    <cellStyle name="ColStyle15 26" xfId="1093" xr:uid="{00000000-0005-0000-0000-0000D2040000}"/>
    <cellStyle name="ColStyle15 27" xfId="1094" xr:uid="{00000000-0005-0000-0000-0000D3040000}"/>
    <cellStyle name="ColStyle15 28" xfId="1095" xr:uid="{00000000-0005-0000-0000-0000D4040000}"/>
    <cellStyle name="ColStyle15 29" xfId="1096" xr:uid="{00000000-0005-0000-0000-0000D5040000}"/>
    <cellStyle name="ColStyle15 3" xfId="1097" xr:uid="{00000000-0005-0000-0000-0000D6040000}"/>
    <cellStyle name="ColStyle15 30" xfId="1098" xr:uid="{00000000-0005-0000-0000-0000D7040000}"/>
    <cellStyle name="ColStyle15 31" xfId="1099" xr:uid="{00000000-0005-0000-0000-0000D8040000}"/>
    <cellStyle name="ColStyle15 32" xfId="1100" xr:uid="{00000000-0005-0000-0000-0000D9040000}"/>
    <cellStyle name="ColStyle15 33" xfId="1101" xr:uid="{00000000-0005-0000-0000-0000DA040000}"/>
    <cellStyle name="ColStyle15 34" xfId="1102" xr:uid="{00000000-0005-0000-0000-0000DB040000}"/>
    <cellStyle name="ColStyle15 35" xfId="1103" xr:uid="{00000000-0005-0000-0000-0000DC040000}"/>
    <cellStyle name="ColStyle15 36" xfId="1104" xr:uid="{00000000-0005-0000-0000-0000DD040000}"/>
    <cellStyle name="ColStyle15 37" xfId="1105" xr:uid="{00000000-0005-0000-0000-0000DE040000}"/>
    <cellStyle name="ColStyle15 38" xfId="1106" xr:uid="{00000000-0005-0000-0000-0000DF040000}"/>
    <cellStyle name="ColStyle15 39" xfId="1107" xr:uid="{00000000-0005-0000-0000-0000E0040000}"/>
    <cellStyle name="ColStyle15 4" xfId="1108" xr:uid="{00000000-0005-0000-0000-0000E1040000}"/>
    <cellStyle name="ColStyle15 40" xfId="1109" xr:uid="{00000000-0005-0000-0000-0000E2040000}"/>
    <cellStyle name="ColStyle15 41" xfId="1110" xr:uid="{00000000-0005-0000-0000-0000E3040000}"/>
    <cellStyle name="ColStyle15 42" xfId="1111" xr:uid="{00000000-0005-0000-0000-0000E4040000}"/>
    <cellStyle name="ColStyle15 43" xfId="1112" xr:uid="{00000000-0005-0000-0000-0000E5040000}"/>
    <cellStyle name="ColStyle15 44" xfId="1113" xr:uid="{00000000-0005-0000-0000-0000E6040000}"/>
    <cellStyle name="ColStyle15 45" xfId="1114" xr:uid="{00000000-0005-0000-0000-0000E7040000}"/>
    <cellStyle name="ColStyle15 46" xfId="1115" xr:uid="{00000000-0005-0000-0000-0000E8040000}"/>
    <cellStyle name="ColStyle15 47" xfId="1116" xr:uid="{00000000-0005-0000-0000-0000E9040000}"/>
    <cellStyle name="ColStyle15 48" xfId="1117" xr:uid="{00000000-0005-0000-0000-0000EA040000}"/>
    <cellStyle name="ColStyle15 49" xfId="1118" xr:uid="{00000000-0005-0000-0000-0000EB040000}"/>
    <cellStyle name="ColStyle15 5" xfId="1119" xr:uid="{00000000-0005-0000-0000-0000EC040000}"/>
    <cellStyle name="ColStyle15 50" xfId="1120" xr:uid="{00000000-0005-0000-0000-0000ED040000}"/>
    <cellStyle name="ColStyle15 51" xfId="1121" xr:uid="{00000000-0005-0000-0000-0000EE040000}"/>
    <cellStyle name="ColStyle15 52" xfId="1122" xr:uid="{00000000-0005-0000-0000-0000EF040000}"/>
    <cellStyle name="ColStyle15 53" xfId="1123" xr:uid="{00000000-0005-0000-0000-0000F0040000}"/>
    <cellStyle name="ColStyle15 54" xfId="1124" xr:uid="{00000000-0005-0000-0000-0000F1040000}"/>
    <cellStyle name="ColStyle15 55" xfId="1125" xr:uid="{00000000-0005-0000-0000-0000F2040000}"/>
    <cellStyle name="ColStyle15 56" xfId="1126" xr:uid="{00000000-0005-0000-0000-0000F3040000}"/>
    <cellStyle name="ColStyle15 57" xfId="1127" xr:uid="{00000000-0005-0000-0000-0000F4040000}"/>
    <cellStyle name="ColStyle15 58" xfId="1128" xr:uid="{00000000-0005-0000-0000-0000F5040000}"/>
    <cellStyle name="ColStyle15 59" xfId="1129" xr:uid="{00000000-0005-0000-0000-0000F6040000}"/>
    <cellStyle name="ColStyle15 6" xfId="1130" xr:uid="{00000000-0005-0000-0000-0000F7040000}"/>
    <cellStyle name="ColStyle15 60" xfId="1131" xr:uid="{00000000-0005-0000-0000-0000F8040000}"/>
    <cellStyle name="ColStyle15 61" xfId="1132" xr:uid="{00000000-0005-0000-0000-0000F9040000}"/>
    <cellStyle name="ColStyle15 62" xfId="1133" xr:uid="{00000000-0005-0000-0000-0000FA040000}"/>
    <cellStyle name="ColStyle15 63" xfId="1134" xr:uid="{00000000-0005-0000-0000-0000FB040000}"/>
    <cellStyle name="ColStyle15 64" xfId="1135" xr:uid="{00000000-0005-0000-0000-0000FC040000}"/>
    <cellStyle name="ColStyle15 65" xfId="1136" xr:uid="{00000000-0005-0000-0000-0000FD040000}"/>
    <cellStyle name="ColStyle15 66" xfId="1137" xr:uid="{00000000-0005-0000-0000-0000FE040000}"/>
    <cellStyle name="ColStyle15 67" xfId="1138" xr:uid="{00000000-0005-0000-0000-0000FF040000}"/>
    <cellStyle name="ColStyle15 68" xfId="1139" xr:uid="{00000000-0005-0000-0000-000000050000}"/>
    <cellStyle name="ColStyle15 69" xfId="1140" xr:uid="{00000000-0005-0000-0000-000001050000}"/>
    <cellStyle name="ColStyle15 7" xfId="1141" xr:uid="{00000000-0005-0000-0000-000002050000}"/>
    <cellStyle name="ColStyle15 70" xfId="1142" xr:uid="{00000000-0005-0000-0000-000003050000}"/>
    <cellStyle name="ColStyle15 71" xfId="1143" xr:uid="{00000000-0005-0000-0000-000004050000}"/>
    <cellStyle name="ColStyle15 72" xfId="1144" xr:uid="{00000000-0005-0000-0000-000005050000}"/>
    <cellStyle name="ColStyle15 73" xfId="1145" xr:uid="{00000000-0005-0000-0000-000006050000}"/>
    <cellStyle name="ColStyle15 74" xfId="1146" xr:uid="{00000000-0005-0000-0000-000007050000}"/>
    <cellStyle name="ColStyle15 75" xfId="1147" xr:uid="{00000000-0005-0000-0000-000008050000}"/>
    <cellStyle name="ColStyle15 76" xfId="1148" xr:uid="{00000000-0005-0000-0000-000009050000}"/>
    <cellStyle name="ColStyle15 77" xfId="1149" xr:uid="{00000000-0005-0000-0000-00000A050000}"/>
    <cellStyle name="ColStyle15 78" xfId="1150" xr:uid="{00000000-0005-0000-0000-00000B050000}"/>
    <cellStyle name="ColStyle15 79" xfId="1151" xr:uid="{00000000-0005-0000-0000-00000C050000}"/>
    <cellStyle name="ColStyle15 8" xfId="1152" xr:uid="{00000000-0005-0000-0000-00000D050000}"/>
    <cellStyle name="ColStyle15 9" xfId="1153" xr:uid="{00000000-0005-0000-0000-00000E050000}"/>
    <cellStyle name="ColStyle15_Vizovice_NebuzSO01_1_1" xfId="1154" xr:uid="{00000000-0005-0000-0000-00000F050000}"/>
    <cellStyle name="ColStyle16" xfId="1155" xr:uid="{00000000-0005-0000-0000-000010050000}"/>
    <cellStyle name="ColStyle16 10" xfId="1156" xr:uid="{00000000-0005-0000-0000-000011050000}"/>
    <cellStyle name="ColStyle16 11" xfId="1157" xr:uid="{00000000-0005-0000-0000-000012050000}"/>
    <cellStyle name="ColStyle16 12" xfId="1158" xr:uid="{00000000-0005-0000-0000-000013050000}"/>
    <cellStyle name="ColStyle16 13" xfId="1159" xr:uid="{00000000-0005-0000-0000-000014050000}"/>
    <cellStyle name="ColStyle16 14" xfId="1160" xr:uid="{00000000-0005-0000-0000-000015050000}"/>
    <cellStyle name="ColStyle16 15" xfId="1161" xr:uid="{00000000-0005-0000-0000-000016050000}"/>
    <cellStyle name="ColStyle16 16" xfId="1162" xr:uid="{00000000-0005-0000-0000-000017050000}"/>
    <cellStyle name="ColStyle16 17" xfId="1163" xr:uid="{00000000-0005-0000-0000-000018050000}"/>
    <cellStyle name="ColStyle16 18" xfId="1164" xr:uid="{00000000-0005-0000-0000-000019050000}"/>
    <cellStyle name="ColStyle16 19" xfId="1165" xr:uid="{00000000-0005-0000-0000-00001A050000}"/>
    <cellStyle name="ColStyle16 2" xfId="1166" xr:uid="{00000000-0005-0000-0000-00001B050000}"/>
    <cellStyle name="ColStyle16 20" xfId="1167" xr:uid="{00000000-0005-0000-0000-00001C050000}"/>
    <cellStyle name="ColStyle16 21" xfId="1168" xr:uid="{00000000-0005-0000-0000-00001D050000}"/>
    <cellStyle name="ColStyle16 22" xfId="1169" xr:uid="{00000000-0005-0000-0000-00001E050000}"/>
    <cellStyle name="ColStyle16 23" xfId="1170" xr:uid="{00000000-0005-0000-0000-00001F050000}"/>
    <cellStyle name="ColStyle16 24" xfId="1171" xr:uid="{00000000-0005-0000-0000-000020050000}"/>
    <cellStyle name="ColStyle16 25" xfId="1172" xr:uid="{00000000-0005-0000-0000-000021050000}"/>
    <cellStyle name="ColStyle16 26" xfId="1173" xr:uid="{00000000-0005-0000-0000-000022050000}"/>
    <cellStyle name="ColStyle16 27" xfId="1174" xr:uid="{00000000-0005-0000-0000-000023050000}"/>
    <cellStyle name="ColStyle16 28" xfId="1175" xr:uid="{00000000-0005-0000-0000-000024050000}"/>
    <cellStyle name="ColStyle16 29" xfId="1176" xr:uid="{00000000-0005-0000-0000-000025050000}"/>
    <cellStyle name="ColStyle16 3" xfId="1177" xr:uid="{00000000-0005-0000-0000-000026050000}"/>
    <cellStyle name="ColStyle16 30" xfId="1178" xr:uid="{00000000-0005-0000-0000-000027050000}"/>
    <cellStyle name="ColStyle16 31" xfId="1179" xr:uid="{00000000-0005-0000-0000-000028050000}"/>
    <cellStyle name="ColStyle16 32" xfId="1180" xr:uid="{00000000-0005-0000-0000-000029050000}"/>
    <cellStyle name="ColStyle16 33" xfId="1181" xr:uid="{00000000-0005-0000-0000-00002A050000}"/>
    <cellStyle name="ColStyle16 34" xfId="1182" xr:uid="{00000000-0005-0000-0000-00002B050000}"/>
    <cellStyle name="ColStyle16 35" xfId="1183" xr:uid="{00000000-0005-0000-0000-00002C050000}"/>
    <cellStyle name="ColStyle16 36" xfId="1184" xr:uid="{00000000-0005-0000-0000-00002D050000}"/>
    <cellStyle name="ColStyle16 37" xfId="1185" xr:uid="{00000000-0005-0000-0000-00002E050000}"/>
    <cellStyle name="ColStyle16 38" xfId="1186" xr:uid="{00000000-0005-0000-0000-00002F050000}"/>
    <cellStyle name="ColStyle16 39" xfId="1187" xr:uid="{00000000-0005-0000-0000-000030050000}"/>
    <cellStyle name="ColStyle16 4" xfId="1188" xr:uid="{00000000-0005-0000-0000-000031050000}"/>
    <cellStyle name="ColStyle16 40" xfId="1189" xr:uid="{00000000-0005-0000-0000-000032050000}"/>
    <cellStyle name="ColStyle16 41" xfId="1190" xr:uid="{00000000-0005-0000-0000-000033050000}"/>
    <cellStyle name="ColStyle16 42" xfId="1191" xr:uid="{00000000-0005-0000-0000-000034050000}"/>
    <cellStyle name="ColStyle16 43" xfId="1192" xr:uid="{00000000-0005-0000-0000-000035050000}"/>
    <cellStyle name="ColStyle16 44" xfId="1193" xr:uid="{00000000-0005-0000-0000-000036050000}"/>
    <cellStyle name="ColStyle16 45" xfId="1194" xr:uid="{00000000-0005-0000-0000-000037050000}"/>
    <cellStyle name="ColStyle16 46" xfId="1195" xr:uid="{00000000-0005-0000-0000-000038050000}"/>
    <cellStyle name="ColStyle16 47" xfId="1196" xr:uid="{00000000-0005-0000-0000-000039050000}"/>
    <cellStyle name="ColStyle16 48" xfId="1197" xr:uid="{00000000-0005-0000-0000-00003A050000}"/>
    <cellStyle name="ColStyle16 49" xfId="1198" xr:uid="{00000000-0005-0000-0000-00003B050000}"/>
    <cellStyle name="ColStyle16 5" xfId="1199" xr:uid="{00000000-0005-0000-0000-00003C050000}"/>
    <cellStyle name="ColStyle16 50" xfId="1200" xr:uid="{00000000-0005-0000-0000-00003D050000}"/>
    <cellStyle name="ColStyle16 51" xfId="1201" xr:uid="{00000000-0005-0000-0000-00003E050000}"/>
    <cellStyle name="ColStyle16 52" xfId="1202" xr:uid="{00000000-0005-0000-0000-00003F050000}"/>
    <cellStyle name="ColStyle16 53" xfId="1203" xr:uid="{00000000-0005-0000-0000-000040050000}"/>
    <cellStyle name="ColStyle16 54" xfId="1204" xr:uid="{00000000-0005-0000-0000-000041050000}"/>
    <cellStyle name="ColStyle16 55" xfId="1205" xr:uid="{00000000-0005-0000-0000-000042050000}"/>
    <cellStyle name="ColStyle16 56" xfId="1206" xr:uid="{00000000-0005-0000-0000-000043050000}"/>
    <cellStyle name="ColStyle16 57" xfId="1207" xr:uid="{00000000-0005-0000-0000-000044050000}"/>
    <cellStyle name="ColStyle16 58" xfId="1208" xr:uid="{00000000-0005-0000-0000-000045050000}"/>
    <cellStyle name="ColStyle16 59" xfId="1209" xr:uid="{00000000-0005-0000-0000-000046050000}"/>
    <cellStyle name="ColStyle16 6" xfId="1210" xr:uid="{00000000-0005-0000-0000-000047050000}"/>
    <cellStyle name="ColStyle16 60" xfId="1211" xr:uid="{00000000-0005-0000-0000-000048050000}"/>
    <cellStyle name="ColStyle16 61" xfId="1212" xr:uid="{00000000-0005-0000-0000-000049050000}"/>
    <cellStyle name="ColStyle16 62" xfId="1213" xr:uid="{00000000-0005-0000-0000-00004A050000}"/>
    <cellStyle name="ColStyle16 63" xfId="1214" xr:uid="{00000000-0005-0000-0000-00004B050000}"/>
    <cellStyle name="ColStyle16 64" xfId="1215" xr:uid="{00000000-0005-0000-0000-00004C050000}"/>
    <cellStyle name="ColStyle16 65" xfId="1216" xr:uid="{00000000-0005-0000-0000-00004D050000}"/>
    <cellStyle name="ColStyle16 66" xfId="1217" xr:uid="{00000000-0005-0000-0000-00004E050000}"/>
    <cellStyle name="ColStyle16 67" xfId="1218" xr:uid="{00000000-0005-0000-0000-00004F050000}"/>
    <cellStyle name="ColStyle16 68" xfId="1219" xr:uid="{00000000-0005-0000-0000-000050050000}"/>
    <cellStyle name="ColStyle16 69" xfId="1220" xr:uid="{00000000-0005-0000-0000-000051050000}"/>
    <cellStyle name="ColStyle16 7" xfId="1221" xr:uid="{00000000-0005-0000-0000-000052050000}"/>
    <cellStyle name="ColStyle16 70" xfId="1222" xr:uid="{00000000-0005-0000-0000-000053050000}"/>
    <cellStyle name="ColStyle16 71" xfId="1223" xr:uid="{00000000-0005-0000-0000-000054050000}"/>
    <cellStyle name="ColStyle16 72" xfId="1224" xr:uid="{00000000-0005-0000-0000-000055050000}"/>
    <cellStyle name="ColStyle16 73" xfId="1225" xr:uid="{00000000-0005-0000-0000-000056050000}"/>
    <cellStyle name="ColStyle16 74" xfId="1226" xr:uid="{00000000-0005-0000-0000-000057050000}"/>
    <cellStyle name="ColStyle16 75" xfId="1227" xr:uid="{00000000-0005-0000-0000-000058050000}"/>
    <cellStyle name="ColStyle16 76" xfId="1228" xr:uid="{00000000-0005-0000-0000-000059050000}"/>
    <cellStyle name="ColStyle16 77" xfId="1229" xr:uid="{00000000-0005-0000-0000-00005A050000}"/>
    <cellStyle name="ColStyle16 78" xfId="1230" xr:uid="{00000000-0005-0000-0000-00005B050000}"/>
    <cellStyle name="ColStyle16 79" xfId="1231" xr:uid="{00000000-0005-0000-0000-00005C050000}"/>
    <cellStyle name="ColStyle16 8" xfId="1232" xr:uid="{00000000-0005-0000-0000-00005D050000}"/>
    <cellStyle name="ColStyle16 9" xfId="1233" xr:uid="{00000000-0005-0000-0000-00005E050000}"/>
    <cellStyle name="ColStyle16_Vizovice_NebuzSO01_1_1" xfId="1234" xr:uid="{00000000-0005-0000-0000-00005F050000}"/>
    <cellStyle name="ColStyle17" xfId="1235" xr:uid="{00000000-0005-0000-0000-000060050000}"/>
    <cellStyle name="ColStyle17 10" xfId="1236" xr:uid="{00000000-0005-0000-0000-000061050000}"/>
    <cellStyle name="ColStyle17 11" xfId="1237" xr:uid="{00000000-0005-0000-0000-000062050000}"/>
    <cellStyle name="ColStyle17 12" xfId="1238" xr:uid="{00000000-0005-0000-0000-000063050000}"/>
    <cellStyle name="ColStyle17 13" xfId="1239" xr:uid="{00000000-0005-0000-0000-000064050000}"/>
    <cellStyle name="ColStyle17 14" xfId="1240" xr:uid="{00000000-0005-0000-0000-000065050000}"/>
    <cellStyle name="ColStyle17 15" xfId="1241" xr:uid="{00000000-0005-0000-0000-000066050000}"/>
    <cellStyle name="ColStyle17 16" xfId="1242" xr:uid="{00000000-0005-0000-0000-000067050000}"/>
    <cellStyle name="ColStyle17 17" xfId="1243" xr:uid="{00000000-0005-0000-0000-000068050000}"/>
    <cellStyle name="ColStyle17 18" xfId="1244" xr:uid="{00000000-0005-0000-0000-000069050000}"/>
    <cellStyle name="ColStyle17 19" xfId="1245" xr:uid="{00000000-0005-0000-0000-00006A050000}"/>
    <cellStyle name="ColStyle17 2" xfId="1246" xr:uid="{00000000-0005-0000-0000-00006B050000}"/>
    <cellStyle name="ColStyle17 20" xfId="1247" xr:uid="{00000000-0005-0000-0000-00006C050000}"/>
    <cellStyle name="ColStyle17 21" xfId="1248" xr:uid="{00000000-0005-0000-0000-00006D050000}"/>
    <cellStyle name="ColStyle17 22" xfId="1249" xr:uid="{00000000-0005-0000-0000-00006E050000}"/>
    <cellStyle name="ColStyle17 23" xfId="1250" xr:uid="{00000000-0005-0000-0000-00006F050000}"/>
    <cellStyle name="ColStyle17 24" xfId="1251" xr:uid="{00000000-0005-0000-0000-000070050000}"/>
    <cellStyle name="ColStyle17 25" xfId="1252" xr:uid="{00000000-0005-0000-0000-000071050000}"/>
    <cellStyle name="ColStyle17 26" xfId="1253" xr:uid="{00000000-0005-0000-0000-000072050000}"/>
    <cellStyle name="ColStyle17 27" xfId="1254" xr:uid="{00000000-0005-0000-0000-000073050000}"/>
    <cellStyle name="ColStyle17 28" xfId="1255" xr:uid="{00000000-0005-0000-0000-000074050000}"/>
    <cellStyle name="ColStyle17 29" xfId="1256" xr:uid="{00000000-0005-0000-0000-000075050000}"/>
    <cellStyle name="ColStyle17 3" xfId="1257" xr:uid="{00000000-0005-0000-0000-000076050000}"/>
    <cellStyle name="ColStyle17 30" xfId="1258" xr:uid="{00000000-0005-0000-0000-000077050000}"/>
    <cellStyle name="ColStyle17 31" xfId="1259" xr:uid="{00000000-0005-0000-0000-000078050000}"/>
    <cellStyle name="ColStyle17 32" xfId="1260" xr:uid="{00000000-0005-0000-0000-000079050000}"/>
    <cellStyle name="ColStyle17 33" xfId="1261" xr:uid="{00000000-0005-0000-0000-00007A050000}"/>
    <cellStyle name="ColStyle17 34" xfId="1262" xr:uid="{00000000-0005-0000-0000-00007B050000}"/>
    <cellStyle name="ColStyle17 35" xfId="1263" xr:uid="{00000000-0005-0000-0000-00007C050000}"/>
    <cellStyle name="ColStyle17 36" xfId="1264" xr:uid="{00000000-0005-0000-0000-00007D050000}"/>
    <cellStyle name="ColStyle17 37" xfId="1265" xr:uid="{00000000-0005-0000-0000-00007E050000}"/>
    <cellStyle name="ColStyle17 38" xfId="1266" xr:uid="{00000000-0005-0000-0000-00007F050000}"/>
    <cellStyle name="ColStyle17 39" xfId="1267" xr:uid="{00000000-0005-0000-0000-000080050000}"/>
    <cellStyle name="ColStyle17 4" xfId="1268" xr:uid="{00000000-0005-0000-0000-000081050000}"/>
    <cellStyle name="ColStyle17 40" xfId="1269" xr:uid="{00000000-0005-0000-0000-000082050000}"/>
    <cellStyle name="ColStyle17 41" xfId="1270" xr:uid="{00000000-0005-0000-0000-000083050000}"/>
    <cellStyle name="ColStyle17 42" xfId="1271" xr:uid="{00000000-0005-0000-0000-000084050000}"/>
    <cellStyle name="ColStyle17 43" xfId="1272" xr:uid="{00000000-0005-0000-0000-000085050000}"/>
    <cellStyle name="ColStyle17 44" xfId="1273" xr:uid="{00000000-0005-0000-0000-000086050000}"/>
    <cellStyle name="ColStyle17 45" xfId="1274" xr:uid="{00000000-0005-0000-0000-000087050000}"/>
    <cellStyle name="ColStyle17 46" xfId="1275" xr:uid="{00000000-0005-0000-0000-000088050000}"/>
    <cellStyle name="ColStyle17 47" xfId="1276" xr:uid="{00000000-0005-0000-0000-000089050000}"/>
    <cellStyle name="ColStyle17 48" xfId="1277" xr:uid="{00000000-0005-0000-0000-00008A050000}"/>
    <cellStyle name="ColStyle17 49" xfId="1278" xr:uid="{00000000-0005-0000-0000-00008B050000}"/>
    <cellStyle name="ColStyle17 5" xfId="1279" xr:uid="{00000000-0005-0000-0000-00008C050000}"/>
    <cellStyle name="ColStyle17 50" xfId="1280" xr:uid="{00000000-0005-0000-0000-00008D050000}"/>
    <cellStyle name="ColStyle17 51" xfId="1281" xr:uid="{00000000-0005-0000-0000-00008E050000}"/>
    <cellStyle name="ColStyle17 52" xfId="1282" xr:uid="{00000000-0005-0000-0000-00008F050000}"/>
    <cellStyle name="ColStyle17 53" xfId="1283" xr:uid="{00000000-0005-0000-0000-000090050000}"/>
    <cellStyle name="ColStyle17 54" xfId="1284" xr:uid="{00000000-0005-0000-0000-000091050000}"/>
    <cellStyle name="ColStyle17 55" xfId="1285" xr:uid="{00000000-0005-0000-0000-000092050000}"/>
    <cellStyle name="ColStyle17 56" xfId="1286" xr:uid="{00000000-0005-0000-0000-000093050000}"/>
    <cellStyle name="ColStyle17 57" xfId="1287" xr:uid="{00000000-0005-0000-0000-000094050000}"/>
    <cellStyle name="ColStyle17 58" xfId="1288" xr:uid="{00000000-0005-0000-0000-000095050000}"/>
    <cellStyle name="ColStyle17 59" xfId="1289" xr:uid="{00000000-0005-0000-0000-000096050000}"/>
    <cellStyle name="ColStyle17 6" xfId="1290" xr:uid="{00000000-0005-0000-0000-000097050000}"/>
    <cellStyle name="ColStyle17 60" xfId="1291" xr:uid="{00000000-0005-0000-0000-000098050000}"/>
    <cellStyle name="ColStyle17 61" xfId="1292" xr:uid="{00000000-0005-0000-0000-000099050000}"/>
    <cellStyle name="ColStyle17 62" xfId="1293" xr:uid="{00000000-0005-0000-0000-00009A050000}"/>
    <cellStyle name="ColStyle17 63" xfId="1294" xr:uid="{00000000-0005-0000-0000-00009B050000}"/>
    <cellStyle name="ColStyle17 64" xfId="1295" xr:uid="{00000000-0005-0000-0000-00009C050000}"/>
    <cellStyle name="ColStyle17 65" xfId="1296" xr:uid="{00000000-0005-0000-0000-00009D050000}"/>
    <cellStyle name="ColStyle17 66" xfId="1297" xr:uid="{00000000-0005-0000-0000-00009E050000}"/>
    <cellStyle name="ColStyle17 67" xfId="1298" xr:uid="{00000000-0005-0000-0000-00009F050000}"/>
    <cellStyle name="ColStyle17 68" xfId="1299" xr:uid="{00000000-0005-0000-0000-0000A0050000}"/>
    <cellStyle name="ColStyle17 69" xfId="1300" xr:uid="{00000000-0005-0000-0000-0000A1050000}"/>
    <cellStyle name="ColStyle17 7" xfId="1301" xr:uid="{00000000-0005-0000-0000-0000A2050000}"/>
    <cellStyle name="ColStyle17 70" xfId="1302" xr:uid="{00000000-0005-0000-0000-0000A3050000}"/>
    <cellStyle name="ColStyle17 71" xfId="1303" xr:uid="{00000000-0005-0000-0000-0000A4050000}"/>
    <cellStyle name="ColStyle17 72" xfId="1304" xr:uid="{00000000-0005-0000-0000-0000A5050000}"/>
    <cellStyle name="ColStyle17 73" xfId="1305" xr:uid="{00000000-0005-0000-0000-0000A6050000}"/>
    <cellStyle name="ColStyle17 74" xfId="1306" xr:uid="{00000000-0005-0000-0000-0000A7050000}"/>
    <cellStyle name="ColStyle17 75" xfId="1307" xr:uid="{00000000-0005-0000-0000-0000A8050000}"/>
    <cellStyle name="ColStyle17 76" xfId="1308" xr:uid="{00000000-0005-0000-0000-0000A9050000}"/>
    <cellStyle name="ColStyle17 77" xfId="1309" xr:uid="{00000000-0005-0000-0000-0000AA050000}"/>
    <cellStyle name="ColStyle17 78" xfId="1310" xr:uid="{00000000-0005-0000-0000-0000AB050000}"/>
    <cellStyle name="ColStyle17 79" xfId="1311" xr:uid="{00000000-0005-0000-0000-0000AC050000}"/>
    <cellStyle name="ColStyle17 8" xfId="1312" xr:uid="{00000000-0005-0000-0000-0000AD050000}"/>
    <cellStyle name="ColStyle17 9" xfId="1313" xr:uid="{00000000-0005-0000-0000-0000AE050000}"/>
    <cellStyle name="ColStyle17_Vizovice_NebuzSO01_1_1" xfId="1314" xr:uid="{00000000-0005-0000-0000-0000AF050000}"/>
    <cellStyle name="ColStyle18" xfId="1315" xr:uid="{00000000-0005-0000-0000-0000B0050000}"/>
    <cellStyle name="ColStyle19" xfId="1316" xr:uid="{00000000-0005-0000-0000-0000B1050000}"/>
    <cellStyle name="ColStyle2" xfId="1317" xr:uid="{00000000-0005-0000-0000-0000B2050000}"/>
    <cellStyle name="ColStyle2 2" xfId="1318" xr:uid="{00000000-0005-0000-0000-0000B3050000}"/>
    <cellStyle name="ColStyle2 3" xfId="1319" xr:uid="{00000000-0005-0000-0000-0000B4050000}"/>
    <cellStyle name="ColStyle2 4" xfId="1320" xr:uid="{00000000-0005-0000-0000-0000B5050000}"/>
    <cellStyle name="ColStyle3" xfId="1321" xr:uid="{00000000-0005-0000-0000-0000B6050000}"/>
    <cellStyle name="ColStyle4" xfId="1322" xr:uid="{00000000-0005-0000-0000-0000B7050000}"/>
    <cellStyle name="ColStyle5" xfId="1323" xr:uid="{00000000-0005-0000-0000-0000B8050000}"/>
    <cellStyle name="ColStyle6" xfId="1324" xr:uid="{00000000-0005-0000-0000-0000B9050000}"/>
    <cellStyle name="ColStyle7" xfId="1325" xr:uid="{00000000-0005-0000-0000-0000BA050000}"/>
    <cellStyle name="ColStyle7 10" xfId="1326" xr:uid="{00000000-0005-0000-0000-0000BB050000}"/>
    <cellStyle name="ColStyle7 11" xfId="1327" xr:uid="{00000000-0005-0000-0000-0000BC050000}"/>
    <cellStyle name="ColStyle7 12" xfId="1328" xr:uid="{00000000-0005-0000-0000-0000BD050000}"/>
    <cellStyle name="ColStyle7 13" xfId="1329" xr:uid="{00000000-0005-0000-0000-0000BE050000}"/>
    <cellStyle name="ColStyle7 14" xfId="1330" xr:uid="{00000000-0005-0000-0000-0000BF050000}"/>
    <cellStyle name="ColStyle7 15" xfId="1331" xr:uid="{00000000-0005-0000-0000-0000C0050000}"/>
    <cellStyle name="ColStyle7 16" xfId="1332" xr:uid="{00000000-0005-0000-0000-0000C1050000}"/>
    <cellStyle name="ColStyle7 17" xfId="1333" xr:uid="{00000000-0005-0000-0000-0000C2050000}"/>
    <cellStyle name="ColStyle7 18" xfId="1334" xr:uid="{00000000-0005-0000-0000-0000C3050000}"/>
    <cellStyle name="ColStyle7 19" xfId="1335" xr:uid="{00000000-0005-0000-0000-0000C4050000}"/>
    <cellStyle name="ColStyle7 2" xfId="1336" xr:uid="{00000000-0005-0000-0000-0000C5050000}"/>
    <cellStyle name="ColStyle7 20" xfId="1337" xr:uid="{00000000-0005-0000-0000-0000C6050000}"/>
    <cellStyle name="ColStyle7 21" xfId="1338" xr:uid="{00000000-0005-0000-0000-0000C7050000}"/>
    <cellStyle name="ColStyle7 22" xfId="1339" xr:uid="{00000000-0005-0000-0000-0000C8050000}"/>
    <cellStyle name="ColStyle7 23" xfId="1340" xr:uid="{00000000-0005-0000-0000-0000C9050000}"/>
    <cellStyle name="ColStyle7 24" xfId="1341" xr:uid="{00000000-0005-0000-0000-0000CA050000}"/>
    <cellStyle name="ColStyle7 25" xfId="1342" xr:uid="{00000000-0005-0000-0000-0000CB050000}"/>
    <cellStyle name="ColStyle7 26" xfId="1343" xr:uid="{00000000-0005-0000-0000-0000CC050000}"/>
    <cellStyle name="ColStyle7 27" xfId="1344" xr:uid="{00000000-0005-0000-0000-0000CD050000}"/>
    <cellStyle name="ColStyle7 28" xfId="1345" xr:uid="{00000000-0005-0000-0000-0000CE050000}"/>
    <cellStyle name="ColStyle7 29" xfId="1346" xr:uid="{00000000-0005-0000-0000-0000CF050000}"/>
    <cellStyle name="ColStyle7 3" xfId="1347" xr:uid="{00000000-0005-0000-0000-0000D0050000}"/>
    <cellStyle name="ColStyle7 30" xfId="1348" xr:uid="{00000000-0005-0000-0000-0000D1050000}"/>
    <cellStyle name="ColStyle7 31" xfId="1349" xr:uid="{00000000-0005-0000-0000-0000D2050000}"/>
    <cellStyle name="ColStyle7 32" xfId="1350" xr:uid="{00000000-0005-0000-0000-0000D3050000}"/>
    <cellStyle name="ColStyle7 33" xfId="1351" xr:uid="{00000000-0005-0000-0000-0000D4050000}"/>
    <cellStyle name="ColStyle7 34" xfId="1352" xr:uid="{00000000-0005-0000-0000-0000D5050000}"/>
    <cellStyle name="ColStyle7 35" xfId="1353" xr:uid="{00000000-0005-0000-0000-0000D6050000}"/>
    <cellStyle name="ColStyle7 36" xfId="1354" xr:uid="{00000000-0005-0000-0000-0000D7050000}"/>
    <cellStyle name="ColStyle7 37" xfId="1355" xr:uid="{00000000-0005-0000-0000-0000D8050000}"/>
    <cellStyle name="ColStyle7 38" xfId="1356" xr:uid="{00000000-0005-0000-0000-0000D9050000}"/>
    <cellStyle name="ColStyle7 39" xfId="1357" xr:uid="{00000000-0005-0000-0000-0000DA050000}"/>
    <cellStyle name="ColStyle7 4" xfId="1358" xr:uid="{00000000-0005-0000-0000-0000DB050000}"/>
    <cellStyle name="ColStyle7 40" xfId="1359" xr:uid="{00000000-0005-0000-0000-0000DC050000}"/>
    <cellStyle name="ColStyle7 41" xfId="1360" xr:uid="{00000000-0005-0000-0000-0000DD050000}"/>
    <cellStyle name="ColStyle7 42" xfId="1361" xr:uid="{00000000-0005-0000-0000-0000DE050000}"/>
    <cellStyle name="ColStyle7 43" xfId="1362" xr:uid="{00000000-0005-0000-0000-0000DF050000}"/>
    <cellStyle name="ColStyle7 44" xfId="1363" xr:uid="{00000000-0005-0000-0000-0000E0050000}"/>
    <cellStyle name="ColStyle7 45" xfId="1364" xr:uid="{00000000-0005-0000-0000-0000E1050000}"/>
    <cellStyle name="ColStyle7 46" xfId="1365" xr:uid="{00000000-0005-0000-0000-0000E2050000}"/>
    <cellStyle name="ColStyle7 47" xfId="1366" xr:uid="{00000000-0005-0000-0000-0000E3050000}"/>
    <cellStyle name="ColStyle7 48" xfId="1367" xr:uid="{00000000-0005-0000-0000-0000E4050000}"/>
    <cellStyle name="ColStyle7 49" xfId="1368" xr:uid="{00000000-0005-0000-0000-0000E5050000}"/>
    <cellStyle name="ColStyle7 5" xfId="1369" xr:uid="{00000000-0005-0000-0000-0000E6050000}"/>
    <cellStyle name="ColStyle7 50" xfId="1370" xr:uid="{00000000-0005-0000-0000-0000E7050000}"/>
    <cellStyle name="ColStyle7 51" xfId="1371" xr:uid="{00000000-0005-0000-0000-0000E8050000}"/>
    <cellStyle name="ColStyle7 52" xfId="1372" xr:uid="{00000000-0005-0000-0000-0000E9050000}"/>
    <cellStyle name="ColStyle7 53" xfId="1373" xr:uid="{00000000-0005-0000-0000-0000EA050000}"/>
    <cellStyle name="ColStyle7 54" xfId="1374" xr:uid="{00000000-0005-0000-0000-0000EB050000}"/>
    <cellStyle name="ColStyle7 55" xfId="1375" xr:uid="{00000000-0005-0000-0000-0000EC050000}"/>
    <cellStyle name="ColStyle7 56" xfId="1376" xr:uid="{00000000-0005-0000-0000-0000ED050000}"/>
    <cellStyle name="ColStyle7 57" xfId="1377" xr:uid="{00000000-0005-0000-0000-0000EE050000}"/>
    <cellStyle name="ColStyle7 58" xfId="1378" xr:uid="{00000000-0005-0000-0000-0000EF050000}"/>
    <cellStyle name="ColStyle7 59" xfId="1379" xr:uid="{00000000-0005-0000-0000-0000F0050000}"/>
    <cellStyle name="ColStyle7 6" xfId="1380" xr:uid="{00000000-0005-0000-0000-0000F1050000}"/>
    <cellStyle name="ColStyle7 60" xfId="1381" xr:uid="{00000000-0005-0000-0000-0000F2050000}"/>
    <cellStyle name="ColStyle7 61" xfId="1382" xr:uid="{00000000-0005-0000-0000-0000F3050000}"/>
    <cellStyle name="ColStyle7 62" xfId="1383" xr:uid="{00000000-0005-0000-0000-0000F4050000}"/>
    <cellStyle name="ColStyle7 63" xfId="1384" xr:uid="{00000000-0005-0000-0000-0000F5050000}"/>
    <cellStyle name="ColStyle7 64" xfId="1385" xr:uid="{00000000-0005-0000-0000-0000F6050000}"/>
    <cellStyle name="ColStyle7 65" xfId="1386" xr:uid="{00000000-0005-0000-0000-0000F7050000}"/>
    <cellStyle name="ColStyle7 66" xfId="1387" xr:uid="{00000000-0005-0000-0000-0000F8050000}"/>
    <cellStyle name="ColStyle7 67" xfId="1388" xr:uid="{00000000-0005-0000-0000-0000F9050000}"/>
    <cellStyle name="ColStyle7 68" xfId="1389" xr:uid="{00000000-0005-0000-0000-0000FA050000}"/>
    <cellStyle name="ColStyle7 69" xfId="1390" xr:uid="{00000000-0005-0000-0000-0000FB050000}"/>
    <cellStyle name="ColStyle7 7" xfId="1391" xr:uid="{00000000-0005-0000-0000-0000FC050000}"/>
    <cellStyle name="ColStyle7 70" xfId="1392" xr:uid="{00000000-0005-0000-0000-0000FD050000}"/>
    <cellStyle name="ColStyle7 71" xfId="1393" xr:uid="{00000000-0005-0000-0000-0000FE050000}"/>
    <cellStyle name="ColStyle7 72" xfId="1394" xr:uid="{00000000-0005-0000-0000-0000FF050000}"/>
    <cellStyle name="ColStyle7 73" xfId="1395" xr:uid="{00000000-0005-0000-0000-000000060000}"/>
    <cellStyle name="ColStyle7 74" xfId="1396" xr:uid="{00000000-0005-0000-0000-000001060000}"/>
    <cellStyle name="ColStyle7 75" xfId="1397" xr:uid="{00000000-0005-0000-0000-000002060000}"/>
    <cellStyle name="ColStyle7 76" xfId="1398" xr:uid="{00000000-0005-0000-0000-000003060000}"/>
    <cellStyle name="ColStyle7 77" xfId="1399" xr:uid="{00000000-0005-0000-0000-000004060000}"/>
    <cellStyle name="ColStyle7 78" xfId="1400" xr:uid="{00000000-0005-0000-0000-000005060000}"/>
    <cellStyle name="ColStyle7 79" xfId="1401" xr:uid="{00000000-0005-0000-0000-000006060000}"/>
    <cellStyle name="ColStyle7 8" xfId="1402" xr:uid="{00000000-0005-0000-0000-000007060000}"/>
    <cellStyle name="ColStyle7 9" xfId="1403" xr:uid="{00000000-0005-0000-0000-000008060000}"/>
    <cellStyle name="ColStyle7_Vizovice_NebuzSO01_1_1" xfId="1404" xr:uid="{00000000-0005-0000-0000-000009060000}"/>
    <cellStyle name="ColStyle8" xfId="1405" xr:uid="{00000000-0005-0000-0000-00000A060000}"/>
    <cellStyle name="ColStyle8 10" xfId="1406" xr:uid="{00000000-0005-0000-0000-00000B060000}"/>
    <cellStyle name="ColStyle8 11" xfId="1407" xr:uid="{00000000-0005-0000-0000-00000C060000}"/>
    <cellStyle name="ColStyle8 12" xfId="1408" xr:uid="{00000000-0005-0000-0000-00000D060000}"/>
    <cellStyle name="ColStyle8 13" xfId="1409" xr:uid="{00000000-0005-0000-0000-00000E060000}"/>
    <cellStyle name="ColStyle8 14" xfId="1410" xr:uid="{00000000-0005-0000-0000-00000F060000}"/>
    <cellStyle name="ColStyle8 15" xfId="1411" xr:uid="{00000000-0005-0000-0000-000010060000}"/>
    <cellStyle name="ColStyle8 16" xfId="1412" xr:uid="{00000000-0005-0000-0000-000011060000}"/>
    <cellStyle name="ColStyle8 17" xfId="1413" xr:uid="{00000000-0005-0000-0000-000012060000}"/>
    <cellStyle name="ColStyle8 18" xfId="1414" xr:uid="{00000000-0005-0000-0000-000013060000}"/>
    <cellStyle name="ColStyle8 19" xfId="1415" xr:uid="{00000000-0005-0000-0000-000014060000}"/>
    <cellStyle name="ColStyle8 2" xfId="1416" xr:uid="{00000000-0005-0000-0000-000015060000}"/>
    <cellStyle name="ColStyle8 20" xfId="1417" xr:uid="{00000000-0005-0000-0000-000016060000}"/>
    <cellStyle name="ColStyle8 21" xfId="1418" xr:uid="{00000000-0005-0000-0000-000017060000}"/>
    <cellStyle name="ColStyle8 22" xfId="1419" xr:uid="{00000000-0005-0000-0000-000018060000}"/>
    <cellStyle name="ColStyle8 23" xfId="1420" xr:uid="{00000000-0005-0000-0000-000019060000}"/>
    <cellStyle name="ColStyle8 24" xfId="1421" xr:uid="{00000000-0005-0000-0000-00001A060000}"/>
    <cellStyle name="ColStyle8 25" xfId="1422" xr:uid="{00000000-0005-0000-0000-00001B060000}"/>
    <cellStyle name="ColStyle8 26" xfId="1423" xr:uid="{00000000-0005-0000-0000-00001C060000}"/>
    <cellStyle name="ColStyle8 27" xfId="1424" xr:uid="{00000000-0005-0000-0000-00001D060000}"/>
    <cellStyle name="ColStyle8 28" xfId="1425" xr:uid="{00000000-0005-0000-0000-00001E060000}"/>
    <cellStyle name="ColStyle8 29" xfId="1426" xr:uid="{00000000-0005-0000-0000-00001F060000}"/>
    <cellStyle name="ColStyle8 3" xfId="1427" xr:uid="{00000000-0005-0000-0000-000020060000}"/>
    <cellStyle name="ColStyle8 30" xfId="1428" xr:uid="{00000000-0005-0000-0000-000021060000}"/>
    <cellStyle name="ColStyle8 31" xfId="1429" xr:uid="{00000000-0005-0000-0000-000022060000}"/>
    <cellStyle name="ColStyle8 32" xfId="1430" xr:uid="{00000000-0005-0000-0000-000023060000}"/>
    <cellStyle name="ColStyle8 33" xfId="1431" xr:uid="{00000000-0005-0000-0000-000024060000}"/>
    <cellStyle name="ColStyle8 34" xfId="1432" xr:uid="{00000000-0005-0000-0000-000025060000}"/>
    <cellStyle name="ColStyle8 35" xfId="1433" xr:uid="{00000000-0005-0000-0000-000026060000}"/>
    <cellStyle name="ColStyle8 36" xfId="1434" xr:uid="{00000000-0005-0000-0000-000027060000}"/>
    <cellStyle name="ColStyle8 37" xfId="1435" xr:uid="{00000000-0005-0000-0000-000028060000}"/>
    <cellStyle name="ColStyle8 38" xfId="1436" xr:uid="{00000000-0005-0000-0000-000029060000}"/>
    <cellStyle name="ColStyle8 39" xfId="1437" xr:uid="{00000000-0005-0000-0000-00002A060000}"/>
    <cellStyle name="ColStyle8 4" xfId="1438" xr:uid="{00000000-0005-0000-0000-00002B060000}"/>
    <cellStyle name="ColStyle8 40" xfId="1439" xr:uid="{00000000-0005-0000-0000-00002C060000}"/>
    <cellStyle name="ColStyle8 41" xfId="1440" xr:uid="{00000000-0005-0000-0000-00002D060000}"/>
    <cellStyle name="ColStyle8 42" xfId="1441" xr:uid="{00000000-0005-0000-0000-00002E060000}"/>
    <cellStyle name="ColStyle8 43" xfId="1442" xr:uid="{00000000-0005-0000-0000-00002F060000}"/>
    <cellStyle name="ColStyle8 44" xfId="1443" xr:uid="{00000000-0005-0000-0000-000030060000}"/>
    <cellStyle name="ColStyle8 45" xfId="1444" xr:uid="{00000000-0005-0000-0000-000031060000}"/>
    <cellStyle name="ColStyle8 46" xfId="1445" xr:uid="{00000000-0005-0000-0000-000032060000}"/>
    <cellStyle name="ColStyle8 47" xfId="1446" xr:uid="{00000000-0005-0000-0000-000033060000}"/>
    <cellStyle name="ColStyle8 48" xfId="1447" xr:uid="{00000000-0005-0000-0000-000034060000}"/>
    <cellStyle name="ColStyle8 49" xfId="1448" xr:uid="{00000000-0005-0000-0000-000035060000}"/>
    <cellStyle name="ColStyle8 5" xfId="1449" xr:uid="{00000000-0005-0000-0000-000036060000}"/>
    <cellStyle name="ColStyle8 50" xfId="1450" xr:uid="{00000000-0005-0000-0000-000037060000}"/>
    <cellStyle name="ColStyle8 51" xfId="1451" xr:uid="{00000000-0005-0000-0000-000038060000}"/>
    <cellStyle name="ColStyle8 52" xfId="1452" xr:uid="{00000000-0005-0000-0000-000039060000}"/>
    <cellStyle name="ColStyle8 53" xfId="1453" xr:uid="{00000000-0005-0000-0000-00003A060000}"/>
    <cellStyle name="ColStyle8 54" xfId="1454" xr:uid="{00000000-0005-0000-0000-00003B060000}"/>
    <cellStyle name="ColStyle8 55" xfId="1455" xr:uid="{00000000-0005-0000-0000-00003C060000}"/>
    <cellStyle name="ColStyle8 56" xfId="1456" xr:uid="{00000000-0005-0000-0000-00003D060000}"/>
    <cellStyle name="ColStyle8 57" xfId="1457" xr:uid="{00000000-0005-0000-0000-00003E060000}"/>
    <cellStyle name="ColStyle8 58" xfId="1458" xr:uid="{00000000-0005-0000-0000-00003F060000}"/>
    <cellStyle name="ColStyle8 59" xfId="1459" xr:uid="{00000000-0005-0000-0000-000040060000}"/>
    <cellStyle name="ColStyle8 6" xfId="1460" xr:uid="{00000000-0005-0000-0000-000041060000}"/>
    <cellStyle name="ColStyle8 60" xfId="1461" xr:uid="{00000000-0005-0000-0000-000042060000}"/>
    <cellStyle name="ColStyle8 61" xfId="1462" xr:uid="{00000000-0005-0000-0000-000043060000}"/>
    <cellStyle name="ColStyle8 62" xfId="1463" xr:uid="{00000000-0005-0000-0000-000044060000}"/>
    <cellStyle name="ColStyle8 63" xfId="1464" xr:uid="{00000000-0005-0000-0000-000045060000}"/>
    <cellStyle name="ColStyle8 64" xfId="1465" xr:uid="{00000000-0005-0000-0000-000046060000}"/>
    <cellStyle name="ColStyle8 65" xfId="1466" xr:uid="{00000000-0005-0000-0000-000047060000}"/>
    <cellStyle name="ColStyle8 66" xfId="1467" xr:uid="{00000000-0005-0000-0000-000048060000}"/>
    <cellStyle name="ColStyle8 67" xfId="1468" xr:uid="{00000000-0005-0000-0000-000049060000}"/>
    <cellStyle name="ColStyle8 68" xfId="1469" xr:uid="{00000000-0005-0000-0000-00004A060000}"/>
    <cellStyle name="ColStyle8 69" xfId="1470" xr:uid="{00000000-0005-0000-0000-00004B060000}"/>
    <cellStyle name="ColStyle8 7" xfId="1471" xr:uid="{00000000-0005-0000-0000-00004C060000}"/>
    <cellStyle name="ColStyle8 70" xfId="1472" xr:uid="{00000000-0005-0000-0000-00004D060000}"/>
    <cellStyle name="ColStyle8 71" xfId="1473" xr:uid="{00000000-0005-0000-0000-00004E060000}"/>
    <cellStyle name="ColStyle8 72" xfId="1474" xr:uid="{00000000-0005-0000-0000-00004F060000}"/>
    <cellStyle name="ColStyle8 73" xfId="1475" xr:uid="{00000000-0005-0000-0000-000050060000}"/>
    <cellStyle name="ColStyle8 74" xfId="1476" xr:uid="{00000000-0005-0000-0000-000051060000}"/>
    <cellStyle name="ColStyle8 75" xfId="1477" xr:uid="{00000000-0005-0000-0000-000052060000}"/>
    <cellStyle name="ColStyle8 76" xfId="1478" xr:uid="{00000000-0005-0000-0000-000053060000}"/>
    <cellStyle name="ColStyle8 77" xfId="1479" xr:uid="{00000000-0005-0000-0000-000054060000}"/>
    <cellStyle name="ColStyle8 78" xfId="1480" xr:uid="{00000000-0005-0000-0000-000055060000}"/>
    <cellStyle name="ColStyle8 79" xfId="1481" xr:uid="{00000000-0005-0000-0000-000056060000}"/>
    <cellStyle name="ColStyle8 8" xfId="1482" xr:uid="{00000000-0005-0000-0000-000057060000}"/>
    <cellStyle name="ColStyle8 9" xfId="1483" xr:uid="{00000000-0005-0000-0000-000058060000}"/>
    <cellStyle name="ColStyle8_Vizovice_NebuzSO01_1_1" xfId="1484" xr:uid="{00000000-0005-0000-0000-000059060000}"/>
    <cellStyle name="ColStyle9" xfId="1485" xr:uid="{00000000-0005-0000-0000-00005A060000}"/>
    <cellStyle name="ColStyle9 10" xfId="1486" xr:uid="{00000000-0005-0000-0000-00005B060000}"/>
    <cellStyle name="ColStyle9 11" xfId="1487" xr:uid="{00000000-0005-0000-0000-00005C060000}"/>
    <cellStyle name="ColStyle9 12" xfId="1488" xr:uid="{00000000-0005-0000-0000-00005D060000}"/>
    <cellStyle name="ColStyle9 13" xfId="1489" xr:uid="{00000000-0005-0000-0000-00005E060000}"/>
    <cellStyle name="ColStyle9 14" xfId="1490" xr:uid="{00000000-0005-0000-0000-00005F060000}"/>
    <cellStyle name="ColStyle9 15" xfId="1491" xr:uid="{00000000-0005-0000-0000-000060060000}"/>
    <cellStyle name="ColStyle9 16" xfId="1492" xr:uid="{00000000-0005-0000-0000-000061060000}"/>
    <cellStyle name="ColStyle9 17" xfId="1493" xr:uid="{00000000-0005-0000-0000-000062060000}"/>
    <cellStyle name="ColStyle9 18" xfId="1494" xr:uid="{00000000-0005-0000-0000-000063060000}"/>
    <cellStyle name="ColStyle9 19" xfId="1495" xr:uid="{00000000-0005-0000-0000-000064060000}"/>
    <cellStyle name="ColStyle9 2" xfId="1496" xr:uid="{00000000-0005-0000-0000-000065060000}"/>
    <cellStyle name="ColStyle9 20" xfId="1497" xr:uid="{00000000-0005-0000-0000-000066060000}"/>
    <cellStyle name="ColStyle9 21" xfId="1498" xr:uid="{00000000-0005-0000-0000-000067060000}"/>
    <cellStyle name="ColStyle9 22" xfId="1499" xr:uid="{00000000-0005-0000-0000-000068060000}"/>
    <cellStyle name="ColStyle9 23" xfId="1500" xr:uid="{00000000-0005-0000-0000-000069060000}"/>
    <cellStyle name="ColStyle9 24" xfId="1501" xr:uid="{00000000-0005-0000-0000-00006A060000}"/>
    <cellStyle name="ColStyle9 25" xfId="1502" xr:uid="{00000000-0005-0000-0000-00006B060000}"/>
    <cellStyle name="ColStyle9 26" xfId="1503" xr:uid="{00000000-0005-0000-0000-00006C060000}"/>
    <cellStyle name="ColStyle9 27" xfId="1504" xr:uid="{00000000-0005-0000-0000-00006D060000}"/>
    <cellStyle name="ColStyle9 28" xfId="1505" xr:uid="{00000000-0005-0000-0000-00006E060000}"/>
    <cellStyle name="ColStyle9 29" xfId="1506" xr:uid="{00000000-0005-0000-0000-00006F060000}"/>
    <cellStyle name="ColStyle9 3" xfId="1507" xr:uid="{00000000-0005-0000-0000-000070060000}"/>
    <cellStyle name="ColStyle9 30" xfId="1508" xr:uid="{00000000-0005-0000-0000-000071060000}"/>
    <cellStyle name="ColStyle9 31" xfId="1509" xr:uid="{00000000-0005-0000-0000-000072060000}"/>
    <cellStyle name="ColStyle9 32" xfId="1510" xr:uid="{00000000-0005-0000-0000-000073060000}"/>
    <cellStyle name="ColStyle9 33" xfId="1511" xr:uid="{00000000-0005-0000-0000-000074060000}"/>
    <cellStyle name="ColStyle9 34" xfId="1512" xr:uid="{00000000-0005-0000-0000-000075060000}"/>
    <cellStyle name="ColStyle9 35" xfId="1513" xr:uid="{00000000-0005-0000-0000-000076060000}"/>
    <cellStyle name="ColStyle9 36" xfId="1514" xr:uid="{00000000-0005-0000-0000-000077060000}"/>
    <cellStyle name="ColStyle9 37" xfId="1515" xr:uid="{00000000-0005-0000-0000-000078060000}"/>
    <cellStyle name="ColStyle9 38" xfId="1516" xr:uid="{00000000-0005-0000-0000-000079060000}"/>
    <cellStyle name="ColStyle9 39" xfId="1517" xr:uid="{00000000-0005-0000-0000-00007A060000}"/>
    <cellStyle name="ColStyle9 4" xfId="1518" xr:uid="{00000000-0005-0000-0000-00007B060000}"/>
    <cellStyle name="ColStyle9 40" xfId="1519" xr:uid="{00000000-0005-0000-0000-00007C060000}"/>
    <cellStyle name="ColStyle9 41" xfId="1520" xr:uid="{00000000-0005-0000-0000-00007D060000}"/>
    <cellStyle name="ColStyle9 42" xfId="1521" xr:uid="{00000000-0005-0000-0000-00007E060000}"/>
    <cellStyle name="ColStyle9 43" xfId="1522" xr:uid="{00000000-0005-0000-0000-00007F060000}"/>
    <cellStyle name="ColStyle9 44" xfId="1523" xr:uid="{00000000-0005-0000-0000-000080060000}"/>
    <cellStyle name="ColStyle9 45" xfId="1524" xr:uid="{00000000-0005-0000-0000-000081060000}"/>
    <cellStyle name="ColStyle9 46" xfId="1525" xr:uid="{00000000-0005-0000-0000-000082060000}"/>
    <cellStyle name="ColStyle9 47" xfId="1526" xr:uid="{00000000-0005-0000-0000-000083060000}"/>
    <cellStyle name="ColStyle9 48" xfId="1527" xr:uid="{00000000-0005-0000-0000-000084060000}"/>
    <cellStyle name="ColStyle9 49" xfId="1528" xr:uid="{00000000-0005-0000-0000-000085060000}"/>
    <cellStyle name="ColStyle9 5" xfId="1529" xr:uid="{00000000-0005-0000-0000-000086060000}"/>
    <cellStyle name="ColStyle9 50" xfId="1530" xr:uid="{00000000-0005-0000-0000-000087060000}"/>
    <cellStyle name="ColStyle9 51" xfId="1531" xr:uid="{00000000-0005-0000-0000-000088060000}"/>
    <cellStyle name="ColStyle9 52" xfId="1532" xr:uid="{00000000-0005-0000-0000-000089060000}"/>
    <cellStyle name="ColStyle9 53" xfId="1533" xr:uid="{00000000-0005-0000-0000-00008A060000}"/>
    <cellStyle name="ColStyle9 54" xfId="1534" xr:uid="{00000000-0005-0000-0000-00008B060000}"/>
    <cellStyle name="ColStyle9 55" xfId="1535" xr:uid="{00000000-0005-0000-0000-00008C060000}"/>
    <cellStyle name="ColStyle9 56" xfId="1536" xr:uid="{00000000-0005-0000-0000-00008D060000}"/>
    <cellStyle name="ColStyle9 57" xfId="1537" xr:uid="{00000000-0005-0000-0000-00008E060000}"/>
    <cellStyle name="ColStyle9 58" xfId="1538" xr:uid="{00000000-0005-0000-0000-00008F060000}"/>
    <cellStyle name="ColStyle9 59" xfId="1539" xr:uid="{00000000-0005-0000-0000-000090060000}"/>
    <cellStyle name="ColStyle9 6" xfId="1540" xr:uid="{00000000-0005-0000-0000-000091060000}"/>
    <cellStyle name="ColStyle9 60" xfId="1541" xr:uid="{00000000-0005-0000-0000-000092060000}"/>
    <cellStyle name="ColStyle9 61" xfId="1542" xr:uid="{00000000-0005-0000-0000-000093060000}"/>
    <cellStyle name="ColStyle9 62" xfId="1543" xr:uid="{00000000-0005-0000-0000-000094060000}"/>
    <cellStyle name="ColStyle9 63" xfId="1544" xr:uid="{00000000-0005-0000-0000-000095060000}"/>
    <cellStyle name="ColStyle9 64" xfId="1545" xr:uid="{00000000-0005-0000-0000-000096060000}"/>
    <cellStyle name="ColStyle9 65" xfId="1546" xr:uid="{00000000-0005-0000-0000-000097060000}"/>
    <cellStyle name="ColStyle9 66" xfId="1547" xr:uid="{00000000-0005-0000-0000-000098060000}"/>
    <cellStyle name="ColStyle9 67" xfId="1548" xr:uid="{00000000-0005-0000-0000-000099060000}"/>
    <cellStyle name="ColStyle9 68" xfId="1549" xr:uid="{00000000-0005-0000-0000-00009A060000}"/>
    <cellStyle name="ColStyle9 69" xfId="1550" xr:uid="{00000000-0005-0000-0000-00009B060000}"/>
    <cellStyle name="ColStyle9 7" xfId="1551" xr:uid="{00000000-0005-0000-0000-00009C060000}"/>
    <cellStyle name="ColStyle9 70" xfId="1552" xr:uid="{00000000-0005-0000-0000-00009D060000}"/>
    <cellStyle name="ColStyle9 71" xfId="1553" xr:uid="{00000000-0005-0000-0000-00009E060000}"/>
    <cellStyle name="ColStyle9 72" xfId="1554" xr:uid="{00000000-0005-0000-0000-00009F060000}"/>
    <cellStyle name="ColStyle9 73" xfId="1555" xr:uid="{00000000-0005-0000-0000-0000A0060000}"/>
    <cellStyle name="ColStyle9 74" xfId="1556" xr:uid="{00000000-0005-0000-0000-0000A1060000}"/>
    <cellStyle name="ColStyle9 75" xfId="1557" xr:uid="{00000000-0005-0000-0000-0000A2060000}"/>
    <cellStyle name="ColStyle9 76" xfId="1558" xr:uid="{00000000-0005-0000-0000-0000A3060000}"/>
    <cellStyle name="ColStyle9 77" xfId="1559" xr:uid="{00000000-0005-0000-0000-0000A4060000}"/>
    <cellStyle name="ColStyle9 78" xfId="1560" xr:uid="{00000000-0005-0000-0000-0000A5060000}"/>
    <cellStyle name="ColStyle9 79" xfId="1561" xr:uid="{00000000-0005-0000-0000-0000A6060000}"/>
    <cellStyle name="ColStyle9 8" xfId="1562" xr:uid="{00000000-0005-0000-0000-0000A7060000}"/>
    <cellStyle name="ColStyle9 9" xfId="1563" xr:uid="{00000000-0005-0000-0000-0000A8060000}"/>
    <cellStyle name="ColStyle9_Vizovice_NebuzSO01_1_1" xfId="1564" xr:uid="{00000000-0005-0000-0000-0000A9060000}"/>
    <cellStyle name="Comma  - Style1" xfId="1565" xr:uid="{00000000-0005-0000-0000-0000AA060000}"/>
    <cellStyle name="Comma  - Style1 2" xfId="3445" xr:uid="{00000000-0005-0000-0000-0000AB060000}"/>
    <cellStyle name="Comma  - Style2" xfId="1566" xr:uid="{00000000-0005-0000-0000-0000AC060000}"/>
    <cellStyle name="Comma  - Style2 2" xfId="3446" xr:uid="{00000000-0005-0000-0000-0000AD060000}"/>
    <cellStyle name="Comma  - Style3" xfId="1567" xr:uid="{00000000-0005-0000-0000-0000AE060000}"/>
    <cellStyle name="Comma  - Style3 2" xfId="3447" xr:uid="{00000000-0005-0000-0000-0000AF060000}"/>
    <cellStyle name="Comma  - Style4" xfId="1568" xr:uid="{00000000-0005-0000-0000-0000B0060000}"/>
    <cellStyle name="Comma  - Style4 2" xfId="3448" xr:uid="{00000000-0005-0000-0000-0000B1060000}"/>
    <cellStyle name="Comma  - Style5" xfId="1569" xr:uid="{00000000-0005-0000-0000-0000B2060000}"/>
    <cellStyle name="Comma  - Style5 2" xfId="3449" xr:uid="{00000000-0005-0000-0000-0000B3060000}"/>
    <cellStyle name="Comma  - Style6" xfId="1570" xr:uid="{00000000-0005-0000-0000-0000B4060000}"/>
    <cellStyle name="Comma  - Style6 2" xfId="3450" xr:uid="{00000000-0005-0000-0000-0000B5060000}"/>
    <cellStyle name="Comma  - Style7" xfId="1571" xr:uid="{00000000-0005-0000-0000-0000B6060000}"/>
    <cellStyle name="Comma  - Style7 2" xfId="3451" xr:uid="{00000000-0005-0000-0000-0000B7060000}"/>
    <cellStyle name="Comma  - Style8" xfId="1572" xr:uid="{00000000-0005-0000-0000-0000B8060000}"/>
    <cellStyle name="Comma  - Style8 2" xfId="3452" xr:uid="{00000000-0005-0000-0000-0000B9060000}"/>
    <cellStyle name="Comma [0]_1995" xfId="1573" xr:uid="{00000000-0005-0000-0000-0000BA060000}"/>
    <cellStyle name="Comma [00]" xfId="1574" xr:uid="{00000000-0005-0000-0000-0000BB060000}"/>
    <cellStyle name="Comma 2" xfId="3453" xr:uid="{00000000-0005-0000-0000-0000BC060000}"/>
    <cellStyle name="Comma 2 2" xfId="3454" xr:uid="{00000000-0005-0000-0000-0000BD060000}"/>
    <cellStyle name="Comma_1995" xfId="1575" xr:uid="{00000000-0005-0000-0000-0000BE060000}"/>
    <cellStyle name="Comma0" xfId="1576" xr:uid="{00000000-0005-0000-0000-0000BF060000}"/>
    <cellStyle name="Comma0 2" xfId="1577" xr:uid="{00000000-0005-0000-0000-0000C0060000}"/>
    <cellStyle name="Currency (0)" xfId="1578" xr:uid="{00000000-0005-0000-0000-0000C1060000}"/>
    <cellStyle name="Currency (2)" xfId="1579" xr:uid="{00000000-0005-0000-0000-0000C2060000}"/>
    <cellStyle name="Currency [0]_1995" xfId="1580" xr:uid="{00000000-0005-0000-0000-0000C3060000}"/>
    <cellStyle name="Currency [00]" xfId="1581" xr:uid="{00000000-0005-0000-0000-0000C4060000}"/>
    <cellStyle name="Currency_1995" xfId="1582" xr:uid="{00000000-0005-0000-0000-0000C5060000}"/>
    <cellStyle name="Currency0" xfId="1583" xr:uid="{00000000-0005-0000-0000-0000C6060000}"/>
    <cellStyle name="Currency0 2" xfId="1584" xr:uid="{00000000-0005-0000-0000-0000C7060000}"/>
    <cellStyle name="Currency0 3" xfId="1585" xr:uid="{00000000-0005-0000-0000-0000C8060000}"/>
    <cellStyle name="Currency0 4" xfId="3727" xr:uid="{00000000-0005-0000-0000-0000C9060000}"/>
    <cellStyle name="custom" xfId="1586" xr:uid="{00000000-0005-0000-0000-0000CA060000}"/>
    <cellStyle name="Čárka 2" xfId="1587" xr:uid="{00000000-0005-0000-0000-0000CB060000}"/>
    <cellStyle name="Čárka 2 2" xfId="1588" xr:uid="{00000000-0005-0000-0000-0000CC060000}"/>
    <cellStyle name="Čárka 2 2 2" xfId="1589" xr:uid="{00000000-0005-0000-0000-0000CD060000}"/>
    <cellStyle name="Čárka 2 2 2 2" xfId="1590" xr:uid="{00000000-0005-0000-0000-0000CE060000}"/>
    <cellStyle name="Čárka 2 2 3" xfId="1591" xr:uid="{00000000-0005-0000-0000-0000CF060000}"/>
    <cellStyle name="Čárka 2 3" xfId="1592" xr:uid="{00000000-0005-0000-0000-0000D0060000}"/>
    <cellStyle name="Čárka 3" xfId="1593" xr:uid="{00000000-0005-0000-0000-0000D1060000}"/>
    <cellStyle name="Čárka 3 2" xfId="1594" xr:uid="{00000000-0005-0000-0000-0000D2060000}"/>
    <cellStyle name="Čárka 3 2 2" xfId="1595" xr:uid="{00000000-0005-0000-0000-0000D3060000}"/>
    <cellStyle name="Čárka 3 2 2 2" xfId="1596" xr:uid="{00000000-0005-0000-0000-0000D4060000}"/>
    <cellStyle name="Čárka 3 2 3" xfId="1597" xr:uid="{00000000-0005-0000-0000-0000D5060000}"/>
    <cellStyle name="Čárka 3 3" xfId="1598" xr:uid="{00000000-0005-0000-0000-0000D6060000}"/>
    <cellStyle name="Čárka 3 3 2" xfId="1599" xr:uid="{00000000-0005-0000-0000-0000D7060000}"/>
    <cellStyle name="Čárka 3 4" xfId="1600" xr:uid="{00000000-0005-0000-0000-0000D8060000}"/>
    <cellStyle name="Čárka 4" xfId="1601" xr:uid="{00000000-0005-0000-0000-0000D9060000}"/>
    <cellStyle name="čárky [0]_~4285817" xfId="1602" xr:uid="{00000000-0005-0000-0000-0000DA060000}"/>
    <cellStyle name="čárky 2" xfId="1603" xr:uid="{00000000-0005-0000-0000-0000DB060000}"/>
    <cellStyle name="čárky 2 10" xfId="1604" xr:uid="{00000000-0005-0000-0000-0000DC060000}"/>
    <cellStyle name="čárky 2 10 2" xfId="1605" xr:uid="{00000000-0005-0000-0000-0000DD060000}"/>
    <cellStyle name="čárky 2 11" xfId="1606" xr:uid="{00000000-0005-0000-0000-0000DE060000}"/>
    <cellStyle name="čárky 2 11 2" xfId="1607" xr:uid="{00000000-0005-0000-0000-0000DF060000}"/>
    <cellStyle name="čárky 2 12" xfId="1608" xr:uid="{00000000-0005-0000-0000-0000E0060000}"/>
    <cellStyle name="čárky 2 12 2" xfId="1609" xr:uid="{00000000-0005-0000-0000-0000E1060000}"/>
    <cellStyle name="čárky 2 13" xfId="1610" xr:uid="{00000000-0005-0000-0000-0000E2060000}"/>
    <cellStyle name="čárky 2 13 2" xfId="1611" xr:uid="{00000000-0005-0000-0000-0000E3060000}"/>
    <cellStyle name="čárky 2 14" xfId="1612" xr:uid="{00000000-0005-0000-0000-0000E4060000}"/>
    <cellStyle name="čárky 2 14 2" xfId="1613" xr:uid="{00000000-0005-0000-0000-0000E5060000}"/>
    <cellStyle name="čárky 2 15" xfId="1614" xr:uid="{00000000-0005-0000-0000-0000E6060000}"/>
    <cellStyle name="čárky 2 15 2" xfId="1615" xr:uid="{00000000-0005-0000-0000-0000E7060000}"/>
    <cellStyle name="čárky 2 16" xfId="1616" xr:uid="{00000000-0005-0000-0000-0000E8060000}"/>
    <cellStyle name="čárky 2 16 2" xfId="1617" xr:uid="{00000000-0005-0000-0000-0000E9060000}"/>
    <cellStyle name="čárky 2 17" xfId="1618" xr:uid="{00000000-0005-0000-0000-0000EA060000}"/>
    <cellStyle name="čárky 2 17 2" xfId="1619" xr:uid="{00000000-0005-0000-0000-0000EB060000}"/>
    <cellStyle name="čárky 2 18" xfId="1620" xr:uid="{00000000-0005-0000-0000-0000EC060000}"/>
    <cellStyle name="čárky 2 18 2" xfId="1621" xr:uid="{00000000-0005-0000-0000-0000ED060000}"/>
    <cellStyle name="čárky 2 19" xfId="1622" xr:uid="{00000000-0005-0000-0000-0000EE060000}"/>
    <cellStyle name="čárky 2 19 2" xfId="1623" xr:uid="{00000000-0005-0000-0000-0000EF060000}"/>
    <cellStyle name="čárky 2 2" xfId="1624" xr:uid="{00000000-0005-0000-0000-0000F0060000}"/>
    <cellStyle name="čárky 2 2 2" xfId="1625" xr:uid="{00000000-0005-0000-0000-0000F1060000}"/>
    <cellStyle name="čárky 2 2_F.1.1.10.1.1-VYKAZ_VYMER_e" xfId="1626" xr:uid="{00000000-0005-0000-0000-0000F2060000}"/>
    <cellStyle name="čárky 2 20" xfId="1627" xr:uid="{00000000-0005-0000-0000-0000F3060000}"/>
    <cellStyle name="čárky 2 20 2" xfId="1628" xr:uid="{00000000-0005-0000-0000-0000F4060000}"/>
    <cellStyle name="čárky 2 21" xfId="1629" xr:uid="{00000000-0005-0000-0000-0000F5060000}"/>
    <cellStyle name="čárky 2 21 2" xfId="1630" xr:uid="{00000000-0005-0000-0000-0000F6060000}"/>
    <cellStyle name="čárky 2 22" xfId="1631" xr:uid="{00000000-0005-0000-0000-0000F7060000}"/>
    <cellStyle name="čárky 2 22 2" xfId="1632" xr:uid="{00000000-0005-0000-0000-0000F8060000}"/>
    <cellStyle name="čárky 2 23" xfId="1633" xr:uid="{00000000-0005-0000-0000-0000F9060000}"/>
    <cellStyle name="čárky 2 23 2" xfId="1634" xr:uid="{00000000-0005-0000-0000-0000FA060000}"/>
    <cellStyle name="čárky 2 24" xfId="1635" xr:uid="{00000000-0005-0000-0000-0000FB060000}"/>
    <cellStyle name="čárky 2 24 2" xfId="1636" xr:uid="{00000000-0005-0000-0000-0000FC060000}"/>
    <cellStyle name="čárky 2 25" xfId="1637" xr:uid="{00000000-0005-0000-0000-0000FD060000}"/>
    <cellStyle name="čárky 2 25 2" xfId="1638" xr:uid="{00000000-0005-0000-0000-0000FE060000}"/>
    <cellStyle name="čárky 2 26" xfId="1639" xr:uid="{00000000-0005-0000-0000-0000FF060000}"/>
    <cellStyle name="čárky 2 26 2" xfId="1640" xr:uid="{00000000-0005-0000-0000-000000070000}"/>
    <cellStyle name="čárky 2 27" xfId="1641" xr:uid="{00000000-0005-0000-0000-000001070000}"/>
    <cellStyle name="čárky 2 27 2" xfId="1642" xr:uid="{00000000-0005-0000-0000-000002070000}"/>
    <cellStyle name="čárky 2 28" xfId="1643" xr:uid="{00000000-0005-0000-0000-000003070000}"/>
    <cellStyle name="čárky 2 28 2" xfId="1644" xr:uid="{00000000-0005-0000-0000-000004070000}"/>
    <cellStyle name="čárky 2 29" xfId="1645" xr:uid="{00000000-0005-0000-0000-000005070000}"/>
    <cellStyle name="čárky 2 29 2" xfId="1646" xr:uid="{00000000-0005-0000-0000-000006070000}"/>
    <cellStyle name="čárky 2 3" xfId="1647" xr:uid="{00000000-0005-0000-0000-000007070000}"/>
    <cellStyle name="čárky 2 3 2" xfId="1648" xr:uid="{00000000-0005-0000-0000-000008070000}"/>
    <cellStyle name="čárky 2 3_F.1.1.10.1.1-VYKAZ_VYMER_e" xfId="1649" xr:uid="{00000000-0005-0000-0000-000009070000}"/>
    <cellStyle name="čárky 2 30" xfId="1650" xr:uid="{00000000-0005-0000-0000-00000A070000}"/>
    <cellStyle name="čárky 2 30 2" xfId="1651" xr:uid="{00000000-0005-0000-0000-00000B070000}"/>
    <cellStyle name="čárky 2 31" xfId="1652" xr:uid="{00000000-0005-0000-0000-00000C070000}"/>
    <cellStyle name="čárky 2 31 2" xfId="1653" xr:uid="{00000000-0005-0000-0000-00000D070000}"/>
    <cellStyle name="čárky 2 32" xfId="1654" xr:uid="{00000000-0005-0000-0000-00000E070000}"/>
    <cellStyle name="čárky 2 32 2" xfId="1655" xr:uid="{00000000-0005-0000-0000-00000F070000}"/>
    <cellStyle name="čárky 2 33" xfId="1656" xr:uid="{00000000-0005-0000-0000-000010070000}"/>
    <cellStyle name="čárky 2 33 2" xfId="1657" xr:uid="{00000000-0005-0000-0000-000011070000}"/>
    <cellStyle name="čárky 2 34" xfId="1658" xr:uid="{00000000-0005-0000-0000-000012070000}"/>
    <cellStyle name="čárky 2 34 2" xfId="1659" xr:uid="{00000000-0005-0000-0000-000013070000}"/>
    <cellStyle name="čárky 2 35" xfId="1660" xr:uid="{00000000-0005-0000-0000-000014070000}"/>
    <cellStyle name="čárky 2 35 2" xfId="1661" xr:uid="{00000000-0005-0000-0000-000015070000}"/>
    <cellStyle name="čárky 2 36" xfId="1662" xr:uid="{00000000-0005-0000-0000-000016070000}"/>
    <cellStyle name="čárky 2 36 2" xfId="1663" xr:uid="{00000000-0005-0000-0000-000017070000}"/>
    <cellStyle name="čárky 2 37" xfId="1664" xr:uid="{00000000-0005-0000-0000-000018070000}"/>
    <cellStyle name="čárky 2 37 2" xfId="1665" xr:uid="{00000000-0005-0000-0000-000019070000}"/>
    <cellStyle name="čárky 2 38" xfId="1666" xr:uid="{00000000-0005-0000-0000-00001A070000}"/>
    <cellStyle name="čárky 2 38 2" xfId="1667" xr:uid="{00000000-0005-0000-0000-00001B070000}"/>
    <cellStyle name="čárky 2 39" xfId="1668" xr:uid="{00000000-0005-0000-0000-00001C070000}"/>
    <cellStyle name="čárky 2 39 2" xfId="1669" xr:uid="{00000000-0005-0000-0000-00001D070000}"/>
    <cellStyle name="čárky 2 4" xfId="1670" xr:uid="{00000000-0005-0000-0000-00001E070000}"/>
    <cellStyle name="čárky 2 4 2" xfId="1671" xr:uid="{00000000-0005-0000-0000-00001F070000}"/>
    <cellStyle name="čárky 2 4_F.1.1.10.1.1-VYKAZ_VYMER_e" xfId="1672" xr:uid="{00000000-0005-0000-0000-000020070000}"/>
    <cellStyle name="čárky 2 40" xfId="1673" xr:uid="{00000000-0005-0000-0000-000021070000}"/>
    <cellStyle name="čárky 2 40 2" xfId="1674" xr:uid="{00000000-0005-0000-0000-000022070000}"/>
    <cellStyle name="čárky 2 41" xfId="1675" xr:uid="{00000000-0005-0000-0000-000023070000}"/>
    <cellStyle name="čárky 2 41 2" xfId="1676" xr:uid="{00000000-0005-0000-0000-000024070000}"/>
    <cellStyle name="čárky 2 42" xfId="1677" xr:uid="{00000000-0005-0000-0000-000025070000}"/>
    <cellStyle name="čárky 2 42 2" xfId="1678" xr:uid="{00000000-0005-0000-0000-000026070000}"/>
    <cellStyle name="čárky 2 43" xfId="1679" xr:uid="{00000000-0005-0000-0000-000027070000}"/>
    <cellStyle name="čárky 2 44" xfId="1680" xr:uid="{00000000-0005-0000-0000-000028070000}"/>
    <cellStyle name="čárky 2 45" xfId="1681" xr:uid="{00000000-0005-0000-0000-000029070000}"/>
    <cellStyle name="čárky 2 46" xfId="1682" xr:uid="{00000000-0005-0000-0000-00002A070000}"/>
    <cellStyle name="čárky 2 47" xfId="1683" xr:uid="{00000000-0005-0000-0000-00002B070000}"/>
    <cellStyle name="čárky 2 48" xfId="1684" xr:uid="{00000000-0005-0000-0000-00002C070000}"/>
    <cellStyle name="čárky 2 49" xfId="1685" xr:uid="{00000000-0005-0000-0000-00002D070000}"/>
    <cellStyle name="čárky 2 5" xfId="1686" xr:uid="{00000000-0005-0000-0000-00002E070000}"/>
    <cellStyle name="čárky 2 5 2" xfId="1687" xr:uid="{00000000-0005-0000-0000-00002F070000}"/>
    <cellStyle name="čárky 2 5_F.1.1.10.1.1-VYKAZ_VYMER_e" xfId="1688" xr:uid="{00000000-0005-0000-0000-000030070000}"/>
    <cellStyle name="čárky 2 50" xfId="1689" xr:uid="{00000000-0005-0000-0000-000031070000}"/>
    <cellStyle name="čárky 2 51" xfId="1690" xr:uid="{00000000-0005-0000-0000-000032070000}"/>
    <cellStyle name="čárky 2 52" xfId="1691" xr:uid="{00000000-0005-0000-0000-000033070000}"/>
    <cellStyle name="čárky 2 53" xfId="1692" xr:uid="{00000000-0005-0000-0000-000034070000}"/>
    <cellStyle name="čárky 2 54" xfId="1693" xr:uid="{00000000-0005-0000-0000-000035070000}"/>
    <cellStyle name="čárky 2 55" xfId="1694" xr:uid="{00000000-0005-0000-0000-000036070000}"/>
    <cellStyle name="čárky 2 56" xfId="1695" xr:uid="{00000000-0005-0000-0000-000037070000}"/>
    <cellStyle name="čárky 2 57" xfId="1696" xr:uid="{00000000-0005-0000-0000-000038070000}"/>
    <cellStyle name="čárky 2 58" xfId="1697" xr:uid="{00000000-0005-0000-0000-000039070000}"/>
    <cellStyle name="čárky 2 59" xfId="1698" xr:uid="{00000000-0005-0000-0000-00003A070000}"/>
    <cellStyle name="čárky 2 6" xfId="1699" xr:uid="{00000000-0005-0000-0000-00003B070000}"/>
    <cellStyle name="čárky 2 6 2" xfId="1700" xr:uid="{00000000-0005-0000-0000-00003C070000}"/>
    <cellStyle name="čárky 2 60" xfId="1701" xr:uid="{00000000-0005-0000-0000-00003D070000}"/>
    <cellStyle name="čárky 2 61" xfId="1702" xr:uid="{00000000-0005-0000-0000-00003E070000}"/>
    <cellStyle name="čárky 2 62" xfId="1703" xr:uid="{00000000-0005-0000-0000-00003F070000}"/>
    <cellStyle name="čárky 2 7" xfId="1704" xr:uid="{00000000-0005-0000-0000-000040070000}"/>
    <cellStyle name="čárky 2 7 2" xfId="1705" xr:uid="{00000000-0005-0000-0000-000041070000}"/>
    <cellStyle name="čárky 2 8" xfId="1706" xr:uid="{00000000-0005-0000-0000-000042070000}"/>
    <cellStyle name="čárky 2 8 2" xfId="1707" xr:uid="{00000000-0005-0000-0000-000043070000}"/>
    <cellStyle name="čárky 2 9" xfId="1708" xr:uid="{00000000-0005-0000-0000-000044070000}"/>
    <cellStyle name="čárky 2 9 2" xfId="1709" xr:uid="{00000000-0005-0000-0000-000045070000}"/>
    <cellStyle name="čárky 2_F.1.1.10.1.1-VYKAZ_VYMER_e" xfId="1710" xr:uid="{00000000-0005-0000-0000-000046070000}"/>
    <cellStyle name="čárky 3" xfId="1711" xr:uid="{00000000-0005-0000-0000-000047070000}"/>
    <cellStyle name="čárky 4" xfId="1712" xr:uid="{00000000-0005-0000-0000-000048070000}"/>
    <cellStyle name="čárky 5" xfId="1713" xr:uid="{00000000-0005-0000-0000-000049070000}"/>
    <cellStyle name="čárky 6" xfId="1714" xr:uid="{00000000-0005-0000-0000-00004A070000}"/>
    <cellStyle name="čárky 7" xfId="1715" xr:uid="{00000000-0005-0000-0000-00004B070000}"/>
    <cellStyle name="čárky 8" xfId="1716" xr:uid="{00000000-0005-0000-0000-00004C070000}"/>
    <cellStyle name="Čísla v krycím listu" xfId="1717" xr:uid="{00000000-0005-0000-0000-00004D070000}"/>
    <cellStyle name="číslo" xfId="1718" xr:uid="{00000000-0005-0000-0000-00004E070000}"/>
    <cellStyle name="číslo.00_" xfId="1719" xr:uid="{00000000-0005-0000-0000-00004F070000}"/>
    <cellStyle name="Date" xfId="1720" xr:uid="{00000000-0005-0000-0000-000050070000}"/>
    <cellStyle name="Date 2" xfId="1721" xr:uid="{00000000-0005-0000-0000-000051070000}"/>
    <cellStyle name="Date Short" xfId="1722" xr:uid="{00000000-0005-0000-0000-000052070000}"/>
    <cellStyle name="Date_05 MaR_vypl" xfId="1723" xr:uid="{00000000-0005-0000-0000-000053070000}"/>
    <cellStyle name="daten" xfId="1724" xr:uid="{00000000-0005-0000-0000-000054070000}"/>
    <cellStyle name="Date-Time" xfId="1725" xr:uid="{00000000-0005-0000-0000-000055070000}"/>
    <cellStyle name="Decimal 1" xfId="1726" xr:uid="{00000000-0005-0000-0000-000056070000}"/>
    <cellStyle name="Decimal 2" xfId="1727" xr:uid="{00000000-0005-0000-0000-000057070000}"/>
    <cellStyle name="Decimal 3" xfId="1728" xr:uid="{00000000-0005-0000-0000-000058070000}"/>
    <cellStyle name="Dezimal [0]_--&gt;2-1" xfId="1729" xr:uid="{00000000-0005-0000-0000-000059070000}"/>
    <cellStyle name="Dezimal_--&gt;2-1" xfId="1730" xr:uid="{00000000-0005-0000-0000-00005A070000}"/>
    <cellStyle name="Dobrá" xfId="1731" xr:uid="{00000000-0005-0000-0000-00005B070000}"/>
    <cellStyle name="Dobrá 2" xfId="3455" xr:uid="{00000000-0005-0000-0000-00005C070000}"/>
    <cellStyle name="Dziesiętny [0]_laroux" xfId="1732" xr:uid="{00000000-0005-0000-0000-00005D070000}"/>
    <cellStyle name="Dziesiętny_laroux" xfId="1733" xr:uid="{00000000-0005-0000-0000-00005E070000}"/>
    <cellStyle name="Emphasis 1" xfId="1734" xr:uid="{00000000-0005-0000-0000-00005F070000}"/>
    <cellStyle name="Emphasis 2" xfId="1735" xr:uid="{00000000-0005-0000-0000-000060070000}"/>
    <cellStyle name="Emphasis 3" xfId="1736" xr:uid="{00000000-0005-0000-0000-000061070000}"/>
    <cellStyle name="Enter Currency (0)" xfId="1737" xr:uid="{00000000-0005-0000-0000-000062070000}"/>
    <cellStyle name="Enter Currency (2)" xfId="1738" xr:uid="{00000000-0005-0000-0000-000063070000}"/>
    <cellStyle name="Enter Units (0)" xfId="1739" xr:uid="{00000000-0005-0000-0000-000064070000}"/>
    <cellStyle name="Enter Units (1)" xfId="1740" xr:uid="{00000000-0005-0000-0000-000065070000}"/>
    <cellStyle name="Enter Units (2)" xfId="1741" xr:uid="{00000000-0005-0000-0000-000066070000}"/>
    <cellStyle name="entry box" xfId="1742" xr:uid="{00000000-0005-0000-0000-000067070000}"/>
    <cellStyle name="Euro" xfId="1743" xr:uid="{00000000-0005-0000-0000-000068070000}"/>
    <cellStyle name="Excel Built-in Excel Built-in Excel Built-in Excel Built-in Excel Built-in Excel Built-in Excel Built-in Excel Built-in Excel Built-in Excel Built-in Excel Built-in normální_List2" xfId="3456" xr:uid="{00000000-0005-0000-0000-000069070000}"/>
    <cellStyle name="Excel Built-in Excel Built-in Excel Built-in Excel Built-in Excel Built-in Excel Built-in Excel Built-in normální_List2" xfId="3457" xr:uid="{00000000-0005-0000-0000-00006A070000}"/>
    <cellStyle name="Excel Built-in Excel Built-in Excel Built-in Excel Built-in Excel Built-in Excel Built-in normální_List2" xfId="3458" xr:uid="{00000000-0005-0000-0000-00006B070000}"/>
    <cellStyle name="Excel Built-in Normal" xfId="1744" xr:uid="{00000000-0005-0000-0000-00006C070000}"/>
    <cellStyle name="Excel Built-in Normal 2" xfId="1745" xr:uid="{00000000-0005-0000-0000-00006D070000}"/>
    <cellStyle name="Excel_BuiltIn_Percent 1" xfId="1746" xr:uid="{00000000-0005-0000-0000-00006E070000}"/>
    <cellStyle name="Explanatory Text" xfId="1747" xr:uid="{00000000-0005-0000-0000-00006F070000}"/>
    <cellStyle name="Firma" xfId="1748" xr:uid="{00000000-0005-0000-0000-000070070000}"/>
    <cellStyle name="Firma 2" xfId="1749" xr:uid="{00000000-0005-0000-0000-000071070000}"/>
    <cellStyle name="Firma 3" xfId="3729" xr:uid="{00000000-0005-0000-0000-000072070000}"/>
    <cellStyle name="Fixed" xfId="1750" xr:uid="{00000000-0005-0000-0000-000073070000}"/>
    <cellStyle name="Fixed 2" xfId="1751" xr:uid="{00000000-0005-0000-0000-000074070000}"/>
    <cellStyle name="fnRegressQ" xfId="1752" xr:uid="{00000000-0005-0000-0000-000075070000}"/>
    <cellStyle name="Good" xfId="1753" xr:uid="{00000000-0005-0000-0000-000076070000}"/>
    <cellStyle name="Good 2" xfId="1754" xr:uid="{00000000-0005-0000-0000-000077070000}"/>
    <cellStyle name="Grey" xfId="1755" xr:uid="{00000000-0005-0000-0000-000078070000}"/>
    <cellStyle name="GroupHead" xfId="1756" xr:uid="{00000000-0005-0000-0000-000079070000}"/>
    <cellStyle name="Halere" xfId="1757" xr:uid="{00000000-0005-0000-0000-00007A070000}"/>
    <cellStyle name="Halere 2" xfId="1758" xr:uid="{00000000-0005-0000-0000-00007B070000}"/>
    <cellStyle name="Halere 3" xfId="3730" xr:uid="{00000000-0005-0000-0000-00007C070000}"/>
    <cellStyle name="Head 1" xfId="1759" xr:uid="{00000000-0005-0000-0000-00007D070000}"/>
    <cellStyle name="HEADER" xfId="1760" xr:uid="{00000000-0005-0000-0000-00007E070000}"/>
    <cellStyle name="Header1" xfId="1761" xr:uid="{00000000-0005-0000-0000-00007F070000}"/>
    <cellStyle name="Header1 2" xfId="1762" xr:uid="{00000000-0005-0000-0000-000080070000}"/>
    <cellStyle name="Header2" xfId="1763" xr:uid="{00000000-0005-0000-0000-000081070000}"/>
    <cellStyle name="Header2 2" xfId="1764" xr:uid="{00000000-0005-0000-0000-000082070000}"/>
    <cellStyle name="Heading" xfId="1765" xr:uid="{00000000-0005-0000-0000-000083070000}"/>
    <cellStyle name="Heading 1" xfId="1766" xr:uid="{00000000-0005-0000-0000-000084070000}"/>
    <cellStyle name="Heading 1 2" xfId="1767" xr:uid="{00000000-0005-0000-0000-000085070000}"/>
    <cellStyle name="Heading 1 3" xfId="1768" xr:uid="{00000000-0005-0000-0000-000086070000}"/>
    <cellStyle name="Heading 1 4" xfId="1769" xr:uid="{00000000-0005-0000-0000-000087070000}"/>
    <cellStyle name="Heading 2" xfId="1770" xr:uid="{00000000-0005-0000-0000-000088070000}"/>
    <cellStyle name="Heading 2 2" xfId="1771" xr:uid="{00000000-0005-0000-0000-000089070000}"/>
    <cellStyle name="Heading 2 3" xfId="1772" xr:uid="{00000000-0005-0000-0000-00008A070000}"/>
    <cellStyle name="Heading 2 4" xfId="1773" xr:uid="{00000000-0005-0000-0000-00008B070000}"/>
    <cellStyle name="Heading 3" xfId="1774" xr:uid="{00000000-0005-0000-0000-00008C070000}"/>
    <cellStyle name="Heading 3 2" xfId="1775" xr:uid="{00000000-0005-0000-0000-00008D070000}"/>
    <cellStyle name="Heading 4" xfId="1776" xr:uid="{00000000-0005-0000-0000-00008E070000}"/>
    <cellStyle name="HEADING1" xfId="1777" xr:uid="{00000000-0005-0000-0000-00008F070000}"/>
    <cellStyle name="Heading1 2" xfId="1778" xr:uid="{00000000-0005-0000-0000-000090070000}"/>
    <cellStyle name="HEADING2" xfId="1779" xr:uid="{00000000-0005-0000-0000-000091070000}"/>
    <cellStyle name="Headline I" xfId="1780" xr:uid="{00000000-0005-0000-0000-000092070000}"/>
    <cellStyle name="Headline II" xfId="1781" xr:uid="{00000000-0005-0000-0000-000093070000}"/>
    <cellStyle name="Hlavička" xfId="1782" xr:uid="{00000000-0005-0000-0000-000094070000}"/>
    <cellStyle name="Hlavní nadpis" xfId="1783" xr:uid="{00000000-0005-0000-0000-000095070000}"/>
    <cellStyle name="hl-nadpis" xfId="1784" xr:uid="{00000000-0005-0000-0000-000096070000}"/>
    <cellStyle name="HmotnJednPolozky" xfId="1785" xr:uid="{00000000-0005-0000-0000-000097070000}"/>
    <cellStyle name="HmotnPolozkyCelk" xfId="1786" xr:uid="{00000000-0005-0000-0000-000098070000}"/>
    <cellStyle name="Honeywell" xfId="3459" xr:uid="{00000000-0005-0000-0000-000099070000}"/>
    <cellStyle name="HPproduct" xfId="1787" xr:uid="{00000000-0005-0000-0000-00009A070000}"/>
    <cellStyle name="Hypertextový odkaz 1" xfId="1788" xr:uid="{00000000-0005-0000-0000-00009B070000}"/>
    <cellStyle name="Hypertextový odkaz 1 1" xfId="1789" xr:uid="{00000000-0005-0000-0000-00009C070000}"/>
    <cellStyle name="Hypertextový odkaz 1 2" xfId="1790" xr:uid="{00000000-0005-0000-0000-00009D070000}"/>
    <cellStyle name="Hypertextový odkaz 10" xfId="1791" xr:uid="{00000000-0005-0000-0000-00009E070000}"/>
    <cellStyle name="Hypertextový odkaz 10 1" xfId="1792" xr:uid="{00000000-0005-0000-0000-00009F070000}"/>
    <cellStyle name="Hypertextový odkaz 10 2" xfId="1793" xr:uid="{00000000-0005-0000-0000-0000A0070000}"/>
    <cellStyle name="Hypertextový odkaz 11" xfId="1794" xr:uid="{00000000-0005-0000-0000-0000A1070000}"/>
    <cellStyle name="Hypertextový odkaz 11 1" xfId="1795" xr:uid="{00000000-0005-0000-0000-0000A2070000}"/>
    <cellStyle name="Hypertextový odkaz 11 2" xfId="1796" xr:uid="{00000000-0005-0000-0000-0000A3070000}"/>
    <cellStyle name="Hypertextový odkaz 12" xfId="1797" xr:uid="{00000000-0005-0000-0000-0000A4070000}"/>
    <cellStyle name="Hypertextový odkaz 12 1" xfId="1798" xr:uid="{00000000-0005-0000-0000-0000A5070000}"/>
    <cellStyle name="Hypertextový odkaz 12 2" xfId="1799" xr:uid="{00000000-0005-0000-0000-0000A6070000}"/>
    <cellStyle name="Hypertextový odkaz 13" xfId="1800" xr:uid="{00000000-0005-0000-0000-0000A7070000}"/>
    <cellStyle name="Hypertextový odkaz 14" xfId="1801" xr:uid="{00000000-0005-0000-0000-0000A8070000}"/>
    <cellStyle name="Hypertextový odkaz 15" xfId="1802" xr:uid="{00000000-0005-0000-0000-0000A9070000}"/>
    <cellStyle name="Hypertextový odkaz 16" xfId="1803" xr:uid="{00000000-0005-0000-0000-0000AA070000}"/>
    <cellStyle name="Hypertextový odkaz 16 2" xfId="1804" xr:uid="{00000000-0005-0000-0000-0000AB070000}"/>
    <cellStyle name="Hypertextový odkaz 17" xfId="3305" xr:uid="{00000000-0005-0000-0000-0000AC070000}"/>
    <cellStyle name="Hypertextový odkaz 17 2" xfId="3866" xr:uid="{00000000-0005-0000-0000-0000AD070000}"/>
    <cellStyle name="Hypertextový odkaz 2" xfId="1805" xr:uid="{00000000-0005-0000-0000-0000AE070000}"/>
    <cellStyle name="Hypertextový odkaz 2 1" xfId="1806" xr:uid="{00000000-0005-0000-0000-0000AF070000}"/>
    <cellStyle name="Hypertextový odkaz 2 2" xfId="1807" xr:uid="{00000000-0005-0000-0000-0000B0070000}"/>
    <cellStyle name="Hypertextový odkaz 2 2 2" xfId="3460" xr:uid="{00000000-0005-0000-0000-0000B1070000}"/>
    <cellStyle name="Hypertextový odkaz 2 3" xfId="1808" xr:uid="{00000000-0005-0000-0000-0000B2070000}"/>
    <cellStyle name="Hypertextový odkaz 2_261_XXX_SO 02 - serv admin budova_MaR" xfId="1809" xr:uid="{00000000-0005-0000-0000-0000B3070000}"/>
    <cellStyle name="Hypertextový odkaz 3" xfId="1810" xr:uid="{00000000-0005-0000-0000-0000B4070000}"/>
    <cellStyle name="Hypertextový odkaz 3 1" xfId="1811" xr:uid="{00000000-0005-0000-0000-0000B5070000}"/>
    <cellStyle name="Hypertextový odkaz 3 2" xfId="1812" xr:uid="{00000000-0005-0000-0000-0000B6070000}"/>
    <cellStyle name="Hypertextový odkaz 3 3" xfId="1813" xr:uid="{00000000-0005-0000-0000-0000B7070000}"/>
    <cellStyle name="Hypertextový odkaz 3_Výkaz výměr - jen elektroinstalace" xfId="1814" xr:uid="{00000000-0005-0000-0000-0000B8070000}"/>
    <cellStyle name="Hypertextový odkaz 4" xfId="1815" xr:uid="{00000000-0005-0000-0000-0000B9070000}"/>
    <cellStyle name="Hypertextový odkaz 4 1" xfId="1816" xr:uid="{00000000-0005-0000-0000-0000BA070000}"/>
    <cellStyle name="Hypertextový odkaz 4 2" xfId="1817" xr:uid="{00000000-0005-0000-0000-0000BB070000}"/>
    <cellStyle name="Hypertextový odkaz 4 3" xfId="1818" xr:uid="{00000000-0005-0000-0000-0000BC070000}"/>
    <cellStyle name="Hypertextový odkaz 4 3 2" xfId="1819" xr:uid="{00000000-0005-0000-0000-0000BD070000}"/>
    <cellStyle name="Hypertextový odkaz 5" xfId="1820" xr:uid="{00000000-0005-0000-0000-0000BE070000}"/>
    <cellStyle name="Hypertextový odkaz 5 1" xfId="1821" xr:uid="{00000000-0005-0000-0000-0000BF070000}"/>
    <cellStyle name="Hypertextový odkaz 5 2" xfId="1822" xr:uid="{00000000-0005-0000-0000-0000C0070000}"/>
    <cellStyle name="Hypertextový odkaz 5 3" xfId="1823" xr:uid="{00000000-0005-0000-0000-0000C1070000}"/>
    <cellStyle name="Hypertextový odkaz 6" xfId="1824" xr:uid="{00000000-0005-0000-0000-0000C2070000}"/>
    <cellStyle name="Hypertextový odkaz 6 1" xfId="1825" xr:uid="{00000000-0005-0000-0000-0000C3070000}"/>
    <cellStyle name="Hypertextový odkaz 6 2" xfId="1826" xr:uid="{00000000-0005-0000-0000-0000C4070000}"/>
    <cellStyle name="Hypertextový odkaz 7" xfId="1827" xr:uid="{00000000-0005-0000-0000-0000C5070000}"/>
    <cellStyle name="Hypertextový odkaz 7 1" xfId="1828" xr:uid="{00000000-0005-0000-0000-0000C6070000}"/>
    <cellStyle name="Hypertextový odkaz 7 2" xfId="1829" xr:uid="{00000000-0005-0000-0000-0000C7070000}"/>
    <cellStyle name="Hypertextový odkaz 8" xfId="1830" xr:uid="{00000000-0005-0000-0000-0000C8070000}"/>
    <cellStyle name="Hypertextový odkaz 8 1" xfId="1831" xr:uid="{00000000-0005-0000-0000-0000C9070000}"/>
    <cellStyle name="Hypertextový odkaz 8 2" xfId="1832" xr:uid="{00000000-0005-0000-0000-0000CA070000}"/>
    <cellStyle name="Hypertextový odkaz 9" xfId="1833" xr:uid="{00000000-0005-0000-0000-0000CB070000}"/>
    <cellStyle name="Hypertextový odkaz 9 1" xfId="1834" xr:uid="{00000000-0005-0000-0000-0000CC070000}"/>
    <cellStyle name="Hypertextový odkaz 9 2" xfId="1835" xr:uid="{00000000-0005-0000-0000-0000CD070000}"/>
    <cellStyle name="Check Cell" xfId="1836" xr:uid="{00000000-0005-0000-0000-0000CE070000}"/>
    <cellStyle name="Check Cell 2" xfId="1837" xr:uid="{00000000-0005-0000-0000-0000CF070000}"/>
    <cellStyle name="Chybně 10" xfId="3461" xr:uid="{00000000-0005-0000-0000-0000D0070000}"/>
    <cellStyle name="Chybně 11" xfId="3462" xr:uid="{00000000-0005-0000-0000-0000D1070000}"/>
    <cellStyle name="Chybně 12" xfId="3463" xr:uid="{00000000-0005-0000-0000-0000D2070000}"/>
    <cellStyle name="Chybně 13" xfId="3464" xr:uid="{00000000-0005-0000-0000-0000D3070000}"/>
    <cellStyle name="Chybně 14" xfId="3465" xr:uid="{00000000-0005-0000-0000-0000D4070000}"/>
    <cellStyle name="Chybně 15" xfId="3466" xr:uid="{00000000-0005-0000-0000-0000D5070000}"/>
    <cellStyle name="Chybně 16" xfId="3467" xr:uid="{00000000-0005-0000-0000-0000D6070000}"/>
    <cellStyle name="Chybně 17" xfId="3468" xr:uid="{00000000-0005-0000-0000-0000D7070000}"/>
    <cellStyle name="Chybně 2" xfId="1838" xr:uid="{00000000-0005-0000-0000-0000D8070000}"/>
    <cellStyle name="Chybně 2 2" xfId="1839" xr:uid="{00000000-0005-0000-0000-0000D9070000}"/>
    <cellStyle name="Chybně 2 3" xfId="1840" xr:uid="{00000000-0005-0000-0000-0000DA070000}"/>
    <cellStyle name="Chybně 2 4" xfId="1841" xr:uid="{00000000-0005-0000-0000-0000DB070000}"/>
    <cellStyle name="Chybně 2 5" xfId="1842" xr:uid="{00000000-0005-0000-0000-0000DC070000}"/>
    <cellStyle name="Chybně 2 6" xfId="1843" xr:uid="{00000000-0005-0000-0000-0000DD070000}"/>
    <cellStyle name="Chybně 3" xfId="1844" xr:uid="{00000000-0005-0000-0000-0000DE070000}"/>
    <cellStyle name="Chybně 3 2" xfId="1845" xr:uid="{00000000-0005-0000-0000-0000DF070000}"/>
    <cellStyle name="Chybně 3 3" xfId="3469" xr:uid="{00000000-0005-0000-0000-0000E0070000}"/>
    <cellStyle name="Chybně 4" xfId="1846" xr:uid="{00000000-0005-0000-0000-0000E1070000}"/>
    <cellStyle name="Chybně 4 2" xfId="1847" xr:uid="{00000000-0005-0000-0000-0000E2070000}"/>
    <cellStyle name="Chybně 5" xfId="1848" xr:uid="{00000000-0005-0000-0000-0000E3070000}"/>
    <cellStyle name="Chybně 6" xfId="3470" xr:uid="{00000000-0005-0000-0000-0000E4070000}"/>
    <cellStyle name="Chybně 7" xfId="3471" xr:uid="{00000000-0005-0000-0000-0000E5070000}"/>
    <cellStyle name="Chybně 8" xfId="3472" xr:uid="{00000000-0005-0000-0000-0000E6070000}"/>
    <cellStyle name="Chybně 9" xfId="3473" xr:uid="{00000000-0005-0000-0000-0000E7070000}"/>
    <cellStyle name="Îáû÷íûé_PERSONAL" xfId="1849" xr:uid="{00000000-0005-0000-0000-0000E8070000}"/>
    <cellStyle name="Input" xfId="1850" xr:uid="{00000000-0005-0000-0000-0000E9070000}"/>
    <cellStyle name="Input %" xfId="1851" xr:uid="{00000000-0005-0000-0000-0000EA070000}"/>
    <cellStyle name="Input [yellow]" xfId="1852" xr:uid="{00000000-0005-0000-0000-0000EB070000}"/>
    <cellStyle name="Input 1" xfId="1853" xr:uid="{00000000-0005-0000-0000-0000EC070000}"/>
    <cellStyle name="Input 2" xfId="1854" xr:uid="{00000000-0005-0000-0000-0000ED070000}"/>
    <cellStyle name="Input 3" xfId="1855" xr:uid="{00000000-0005-0000-0000-0000EE070000}"/>
    <cellStyle name="Input_05 MaR_vypl" xfId="1856" xr:uid="{00000000-0005-0000-0000-0000EF070000}"/>
    <cellStyle name="Instalace" xfId="3474" xr:uid="{00000000-0005-0000-0000-0000F0070000}"/>
    <cellStyle name="Jednotka" xfId="3475" xr:uid="{00000000-0005-0000-0000-0000F1070000}"/>
    <cellStyle name="KAPITOLA" xfId="1857" xr:uid="{00000000-0005-0000-0000-0000F2070000}"/>
    <cellStyle name="Kategorie" xfId="1858" xr:uid="{00000000-0005-0000-0000-0000F3070000}"/>
    <cellStyle name="Kolonne1" xfId="3476" xr:uid="{00000000-0005-0000-0000-0000F4070000}"/>
    <cellStyle name="Komma0" xfId="3477" xr:uid="{00000000-0005-0000-0000-0000F5070000}"/>
    <cellStyle name="Kontrolná bunka" xfId="1859" xr:uid="{00000000-0005-0000-0000-0000F6070000}"/>
    <cellStyle name="Kontrolná bunka 2" xfId="3478" xr:uid="{00000000-0005-0000-0000-0000F7070000}"/>
    <cellStyle name="Kontrolní buňka 2" xfId="1860" xr:uid="{00000000-0005-0000-0000-0000F8070000}"/>
    <cellStyle name="Kontrolní buňka 2 2" xfId="1861" xr:uid="{00000000-0005-0000-0000-0000F9070000}"/>
    <cellStyle name="Kontrolní buňka 2 3" xfId="1862" xr:uid="{00000000-0005-0000-0000-0000FA070000}"/>
    <cellStyle name="Kontrolní buňka 2 4" xfId="1863" xr:uid="{00000000-0005-0000-0000-0000FB070000}"/>
    <cellStyle name="Kontrolní buňka 2 5" xfId="1864" xr:uid="{00000000-0005-0000-0000-0000FC070000}"/>
    <cellStyle name="Kontrolní buňka 2 6" xfId="1865" xr:uid="{00000000-0005-0000-0000-0000FD070000}"/>
    <cellStyle name="Kontrolní buňka 3" xfId="1866" xr:uid="{00000000-0005-0000-0000-0000FE070000}"/>
    <cellStyle name="Kontrolní buňka 3 2" xfId="1867" xr:uid="{00000000-0005-0000-0000-0000FF070000}"/>
    <cellStyle name="Kontrolní buňka 4" xfId="1868" xr:uid="{00000000-0005-0000-0000-000000080000}"/>
    <cellStyle name="Kontrolní buňka 5" xfId="3479" xr:uid="{00000000-0005-0000-0000-000001080000}"/>
    <cellStyle name="lehký dolní okraj" xfId="1869" xr:uid="{00000000-0005-0000-0000-000002080000}"/>
    <cellStyle name="Link Currency (0)" xfId="1870" xr:uid="{00000000-0005-0000-0000-000003080000}"/>
    <cellStyle name="Link Currency (2)" xfId="1871" xr:uid="{00000000-0005-0000-0000-000004080000}"/>
    <cellStyle name="Link Units (0)" xfId="1872" xr:uid="{00000000-0005-0000-0000-000005080000}"/>
    <cellStyle name="Link Units (1)" xfId="1873" xr:uid="{00000000-0005-0000-0000-000006080000}"/>
    <cellStyle name="Link Units (2)" xfId="1874" xr:uid="{00000000-0005-0000-0000-000007080000}"/>
    <cellStyle name="Linked Cell" xfId="1875" xr:uid="{00000000-0005-0000-0000-000008080000}"/>
    <cellStyle name="Linked Cell 2" xfId="1876" xr:uid="{00000000-0005-0000-0000-000009080000}"/>
    <cellStyle name="Měna 10" xfId="1877" xr:uid="{00000000-0005-0000-0000-00000A080000}"/>
    <cellStyle name="měna 2" xfId="1878" xr:uid="{00000000-0005-0000-0000-00000B080000}"/>
    <cellStyle name="Měna 2 2" xfId="1879" xr:uid="{00000000-0005-0000-0000-00000C080000}"/>
    <cellStyle name="Měna 2 2 2" xfId="1880" xr:uid="{00000000-0005-0000-0000-00000D080000}"/>
    <cellStyle name="Měna 2 2 3" xfId="1881" xr:uid="{00000000-0005-0000-0000-00000E080000}"/>
    <cellStyle name="Měna 2 3" xfId="1882" xr:uid="{00000000-0005-0000-0000-00000F080000}"/>
    <cellStyle name="Měna 2 3 2" xfId="1883" xr:uid="{00000000-0005-0000-0000-000010080000}"/>
    <cellStyle name="Měna 3" xfId="1884" xr:uid="{00000000-0005-0000-0000-000011080000}"/>
    <cellStyle name="Měna 3 2" xfId="1885" xr:uid="{00000000-0005-0000-0000-000012080000}"/>
    <cellStyle name="Měna 3 2 2" xfId="1886" xr:uid="{00000000-0005-0000-0000-000013080000}"/>
    <cellStyle name="Měna 3 2 2 2" xfId="3733" xr:uid="{00000000-0005-0000-0000-000014080000}"/>
    <cellStyle name="Měna 3 2 3" xfId="1887" xr:uid="{00000000-0005-0000-0000-000015080000}"/>
    <cellStyle name="Měna 3 2 4" xfId="3732" xr:uid="{00000000-0005-0000-0000-000016080000}"/>
    <cellStyle name="Měna 3 3" xfId="1888" xr:uid="{00000000-0005-0000-0000-000017080000}"/>
    <cellStyle name="Měna 3 3 2" xfId="3734" xr:uid="{00000000-0005-0000-0000-000018080000}"/>
    <cellStyle name="Měna 3 4" xfId="1889" xr:uid="{00000000-0005-0000-0000-000019080000}"/>
    <cellStyle name="Měna 3 5" xfId="3731" xr:uid="{00000000-0005-0000-0000-00001A080000}"/>
    <cellStyle name="Měna 4" xfId="1890" xr:uid="{00000000-0005-0000-0000-00001B080000}"/>
    <cellStyle name="Měna 4 2" xfId="1891" xr:uid="{00000000-0005-0000-0000-00001C080000}"/>
    <cellStyle name="Měna 4 2 2" xfId="1892" xr:uid="{00000000-0005-0000-0000-00001D080000}"/>
    <cellStyle name="Měna 4 2 2 2" xfId="1893" xr:uid="{00000000-0005-0000-0000-00001E080000}"/>
    <cellStyle name="Měna 4 2 2 3" xfId="3737" xr:uid="{00000000-0005-0000-0000-00001F080000}"/>
    <cellStyle name="Měna 4 2 3" xfId="1894" xr:uid="{00000000-0005-0000-0000-000020080000}"/>
    <cellStyle name="Měna 4 2 4" xfId="3736" xr:uid="{00000000-0005-0000-0000-000021080000}"/>
    <cellStyle name="Měna 4 3" xfId="1895" xr:uid="{00000000-0005-0000-0000-000022080000}"/>
    <cellStyle name="Měna 4 3 2" xfId="3738" xr:uid="{00000000-0005-0000-0000-000023080000}"/>
    <cellStyle name="Měna 4 4" xfId="1896" xr:uid="{00000000-0005-0000-0000-000024080000}"/>
    <cellStyle name="Měna 4 5" xfId="3735" xr:uid="{00000000-0005-0000-0000-000025080000}"/>
    <cellStyle name="Měna 5" xfId="1897" xr:uid="{00000000-0005-0000-0000-000026080000}"/>
    <cellStyle name="Měna 5 2" xfId="1898" xr:uid="{00000000-0005-0000-0000-000027080000}"/>
    <cellStyle name="Měna 5 2 2" xfId="1899" xr:uid="{00000000-0005-0000-0000-000028080000}"/>
    <cellStyle name="Měna 5 2 2 2" xfId="3741" xr:uid="{00000000-0005-0000-0000-000029080000}"/>
    <cellStyle name="Měna 5 2 3" xfId="3740" xr:uid="{00000000-0005-0000-0000-00002A080000}"/>
    <cellStyle name="Měna 5 3" xfId="1900" xr:uid="{00000000-0005-0000-0000-00002B080000}"/>
    <cellStyle name="Měna 5 3 2" xfId="3742" xr:uid="{00000000-0005-0000-0000-00002C080000}"/>
    <cellStyle name="Měna 5 4" xfId="1901" xr:uid="{00000000-0005-0000-0000-00002D080000}"/>
    <cellStyle name="Měna 5 5" xfId="3739" xr:uid="{00000000-0005-0000-0000-00002E080000}"/>
    <cellStyle name="Měna 6" xfId="1902" xr:uid="{00000000-0005-0000-0000-00002F080000}"/>
    <cellStyle name="Měna 6 2" xfId="1903" xr:uid="{00000000-0005-0000-0000-000030080000}"/>
    <cellStyle name="Měna 6 2 2" xfId="1904" xr:uid="{00000000-0005-0000-0000-000031080000}"/>
    <cellStyle name="Měna 6 2 2 2" xfId="3745" xr:uid="{00000000-0005-0000-0000-000032080000}"/>
    <cellStyle name="Měna 6 2 3" xfId="3744" xr:uid="{00000000-0005-0000-0000-000033080000}"/>
    <cellStyle name="Měna 6 3" xfId="1905" xr:uid="{00000000-0005-0000-0000-000034080000}"/>
    <cellStyle name="Měna 6 3 2" xfId="3746" xr:uid="{00000000-0005-0000-0000-000035080000}"/>
    <cellStyle name="Měna 6 4" xfId="1906" xr:uid="{00000000-0005-0000-0000-000036080000}"/>
    <cellStyle name="Měna 6 5" xfId="3743" xr:uid="{00000000-0005-0000-0000-000037080000}"/>
    <cellStyle name="Měna 7" xfId="1907" xr:uid="{00000000-0005-0000-0000-000038080000}"/>
    <cellStyle name="Měna 7 2" xfId="1908" xr:uid="{00000000-0005-0000-0000-000039080000}"/>
    <cellStyle name="Měna 7 2 2" xfId="1909" xr:uid="{00000000-0005-0000-0000-00003A080000}"/>
    <cellStyle name="Měna 7 2 2 2" xfId="3749" xr:uid="{00000000-0005-0000-0000-00003B080000}"/>
    <cellStyle name="Měna 7 2 3" xfId="3748" xr:uid="{00000000-0005-0000-0000-00003C080000}"/>
    <cellStyle name="Měna 7 3" xfId="1910" xr:uid="{00000000-0005-0000-0000-00003D080000}"/>
    <cellStyle name="Měna 7 3 2" xfId="3750" xr:uid="{00000000-0005-0000-0000-00003E080000}"/>
    <cellStyle name="Měna 7 4" xfId="1911" xr:uid="{00000000-0005-0000-0000-00003F080000}"/>
    <cellStyle name="Měna 7 5" xfId="3747" xr:uid="{00000000-0005-0000-0000-000040080000}"/>
    <cellStyle name="Měna 8" xfId="1912" xr:uid="{00000000-0005-0000-0000-000041080000}"/>
    <cellStyle name="Měna 8 2" xfId="1913" xr:uid="{00000000-0005-0000-0000-000042080000}"/>
    <cellStyle name="Měna 8 2 2" xfId="1914" xr:uid="{00000000-0005-0000-0000-000043080000}"/>
    <cellStyle name="Měna 8 2 2 2" xfId="3753" xr:uid="{00000000-0005-0000-0000-000044080000}"/>
    <cellStyle name="Měna 8 2 3" xfId="3752" xr:uid="{00000000-0005-0000-0000-000045080000}"/>
    <cellStyle name="Měna 8 3" xfId="1915" xr:uid="{00000000-0005-0000-0000-000046080000}"/>
    <cellStyle name="Měna 8 3 2" xfId="3754" xr:uid="{00000000-0005-0000-0000-000047080000}"/>
    <cellStyle name="Měna 8 4" xfId="1916" xr:uid="{00000000-0005-0000-0000-000048080000}"/>
    <cellStyle name="Měna 8 5" xfId="3751" xr:uid="{00000000-0005-0000-0000-000049080000}"/>
    <cellStyle name="Měna 9" xfId="1917" xr:uid="{00000000-0005-0000-0000-00004A080000}"/>
    <cellStyle name="Měna 9 2" xfId="1918" xr:uid="{00000000-0005-0000-0000-00004B080000}"/>
    <cellStyle name="měny 2" xfId="1919" xr:uid="{00000000-0005-0000-0000-00004C080000}"/>
    <cellStyle name="měny 2 2" xfId="1920" xr:uid="{00000000-0005-0000-0000-00004D080000}"/>
    <cellStyle name="měny 2 2 2" xfId="1921" xr:uid="{00000000-0005-0000-0000-00004E080000}"/>
    <cellStyle name="měny 2 2 2 2" xfId="3755" xr:uid="{00000000-0005-0000-0000-00004F080000}"/>
    <cellStyle name="měny 2 3" xfId="1922" xr:uid="{00000000-0005-0000-0000-000050080000}"/>
    <cellStyle name="měny 2 3 2" xfId="3756" xr:uid="{00000000-0005-0000-0000-000051080000}"/>
    <cellStyle name="měny 2_Petrská_JP_2010_10_08_VV_konečný" xfId="1923" xr:uid="{00000000-0005-0000-0000-000052080000}"/>
    <cellStyle name="měny 3" xfId="1924" xr:uid="{00000000-0005-0000-0000-000053080000}"/>
    <cellStyle name="měny 3 2" xfId="1925" xr:uid="{00000000-0005-0000-0000-000054080000}"/>
    <cellStyle name="měny 3 2 2" xfId="1926" xr:uid="{00000000-0005-0000-0000-000055080000}"/>
    <cellStyle name="měny 3 2 2 2" xfId="3758" xr:uid="{00000000-0005-0000-0000-000056080000}"/>
    <cellStyle name="měny 3 2 3" xfId="1927" xr:uid="{00000000-0005-0000-0000-000057080000}"/>
    <cellStyle name="měny 3 2 4" xfId="3757" xr:uid="{00000000-0005-0000-0000-000058080000}"/>
    <cellStyle name="měny 3 3" xfId="1928" xr:uid="{00000000-0005-0000-0000-000059080000}"/>
    <cellStyle name="měny 3 3 2" xfId="3759" xr:uid="{00000000-0005-0000-0000-00005A080000}"/>
    <cellStyle name="měny 4" xfId="1929" xr:uid="{00000000-0005-0000-0000-00005B080000}"/>
    <cellStyle name="měny 5" xfId="3480" xr:uid="{00000000-0005-0000-0000-00005C080000}"/>
    <cellStyle name="Měny bez des. míst 2" xfId="3481" xr:uid="{00000000-0005-0000-0000-00005D080000}"/>
    <cellStyle name="Millares [0]_detalle" xfId="3482" xr:uid="{00000000-0005-0000-0000-00005E080000}"/>
    <cellStyle name="Millares_detalle" xfId="3483" xr:uid="{00000000-0005-0000-0000-00005F080000}"/>
    <cellStyle name="Milliers [0]_laroux" xfId="1930" xr:uid="{00000000-0005-0000-0000-000060080000}"/>
    <cellStyle name="Milliers_laroux" xfId="1931" xr:uid="{00000000-0005-0000-0000-000061080000}"/>
    <cellStyle name="MJPolozky" xfId="1932" xr:uid="{00000000-0005-0000-0000-000062080000}"/>
    <cellStyle name="MnozstviPolozky" xfId="1933" xr:uid="{00000000-0005-0000-0000-000063080000}"/>
    <cellStyle name="množství" xfId="3484" xr:uid="{00000000-0005-0000-0000-000064080000}"/>
    <cellStyle name="Model" xfId="1934" xr:uid="{00000000-0005-0000-0000-000065080000}"/>
    <cellStyle name="Moneda [0]_detalle" xfId="3485" xr:uid="{00000000-0005-0000-0000-000066080000}"/>
    <cellStyle name="Moneda_detalle" xfId="3486" xr:uid="{00000000-0005-0000-0000-000067080000}"/>
    <cellStyle name="Month" xfId="1935" xr:uid="{00000000-0005-0000-0000-000068080000}"/>
    <cellStyle name="MřížkaNormální" xfId="3487" xr:uid="{00000000-0005-0000-0000-000069080000}"/>
    <cellStyle name="NADPIS" xfId="1936" xr:uid="{00000000-0005-0000-0000-00006A080000}"/>
    <cellStyle name="NADPIS - Styl2" xfId="1937" xr:uid="{00000000-0005-0000-0000-00006B080000}"/>
    <cellStyle name="NADPIS - Styl3" xfId="1938" xr:uid="{00000000-0005-0000-0000-00006C080000}"/>
    <cellStyle name="Nadpis 1 2" xfId="1939" xr:uid="{00000000-0005-0000-0000-00006D080000}"/>
    <cellStyle name="Nadpis 1 2 2" xfId="1940" xr:uid="{00000000-0005-0000-0000-00006E080000}"/>
    <cellStyle name="Nadpis 1 2 3" xfId="1941" xr:uid="{00000000-0005-0000-0000-00006F080000}"/>
    <cellStyle name="Nadpis 1 2 4" xfId="1942" xr:uid="{00000000-0005-0000-0000-000070080000}"/>
    <cellStyle name="Nadpis 1 2 5" xfId="1943" xr:uid="{00000000-0005-0000-0000-000071080000}"/>
    <cellStyle name="Nadpis 1 2 6" xfId="1944" xr:uid="{00000000-0005-0000-0000-000072080000}"/>
    <cellStyle name="Nadpis 1 3" xfId="1945" xr:uid="{00000000-0005-0000-0000-000073080000}"/>
    <cellStyle name="Nadpis 1 3 2" xfId="1946" xr:uid="{00000000-0005-0000-0000-000074080000}"/>
    <cellStyle name="Nadpis 1 4" xfId="1947" xr:uid="{00000000-0005-0000-0000-000075080000}"/>
    <cellStyle name="Nadpis 1 4 2" xfId="1948" xr:uid="{00000000-0005-0000-0000-000076080000}"/>
    <cellStyle name="Nadpis 1 5" xfId="1949" xr:uid="{00000000-0005-0000-0000-000077080000}"/>
    <cellStyle name="Nadpis 2 2" xfId="1950" xr:uid="{00000000-0005-0000-0000-000078080000}"/>
    <cellStyle name="Nadpis 2 2 2" xfId="1951" xr:uid="{00000000-0005-0000-0000-000079080000}"/>
    <cellStyle name="Nadpis 2 2 3" xfId="1952" xr:uid="{00000000-0005-0000-0000-00007A080000}"/>
    <cellStyle name="Nadpis 2 2 4" xfId="1953" xr:uid="{00000000-0005-0000-0000-00007B080000}"/>
    <cellStyle name="Nadpis 2 2 5" xfId="1954" xr:uid="{00000000-0005-0000-0000-00007C080000}"/>
    <cellStyle name="Nadpis 2 2 6" xfId="1955" xr:uid="{00000000-0005-0000-0000-00007D080000}"/>
    <cellStyle name="Nadpis 2 3" xfId="1956" xr:uid="{00000000-0005-0000-0000-00007E080000}"/>
    <cellStyle name="Nadpis 2 3 2" xfId="1957" xr:uid="{00000000-0005-0000-0000-00007F080000}"/>
    <cellStyle name="Nadpis 2 4" xfId="1958" xr:uid="{00000000-0005-0000-0000-000080080000}"/>
    <cellStyle name="Nadpis 2 4 2" xfId="1959" xr:uid="{00000000-0005-0000-0000-000081080000}"/>
    <cellStyle name="Nadpis 2 5" xfId="1960" xr:uid="{00000000-0005-0000-0000-000082080000}"/>
    <cellStyle name="Nadpis 3 2" xfId="1961" xr:uid="{00000000-0005-0000-0000-000083080000}"/>
    <cellStyle name="Nadpis 3 2 2" xfId="1962" xr:uid="{00000000-0005-0000-0000-000084080000}"/>
    <cellStyle name="Nadpis 3 2 3" xfId="1963" xr:uid="{00000000-0005-0000-0000-000085080000}"/>
    <cellStyle name="Nadpis 3 2 4" xfId="1964" xr:uid="{00000000-0005-0000-0000-000086080000}"/>
    <cellStyle name="Nadpis 3 2 5" xfId="1965" xr:uid="{00000000-0005-0000-0000-000087080000}"/>
    <cellStyle name="Nadpis 3 2 6" xfId="1966" xr:uid="{00000000-0005-0000-0000-000088080000}"/>
    <cellStyle name="Nadpis 3 3" xfId="1967" xr:uid="{00000000-0005-0000-0000-000089080000}"/>
    <cellStyle name="Nadpis 3 3 2" xfId="1968" xr:uid="{00000000-0005-0000-0000-00008A080000}"/>
    <cellStyle name="Nadpis 3 4" xfId="1969" xr:uid="{00000000-0005-0000-0000-00008B080000}"/>
    <cellStyle name="Nadpis 3 4 2" xfId="1970" xr:uid="{00000000-0005-0000-0000-00008C080000}"/>
    <cellStyle name="Nadpis 3 5" xfId="1971" xr:uid="{00000000-0005-0000-0000-00008D080000}"/>
    <cellStyle name="Nadpis 4 2" xfId="1972" xr:uid="{00000000-0005-0000-0000-00008E080000}"/>
    <cellStyle name="Nadpis 4 2 2" xfId="1973" xr:uid="{00000000-0005-0000-0000-00008F080000}"/>
    <cellStyle name="Nadpis 4 2 3" xfId="1974" xr:uid="{00000000-0005-0000-0000-000090080000}"/>
    <cellStyle name="Nadpis 4 2 4" xfId="1975" xr:uid="{00000000-0005-0000-0000-000091080000}"/>
    <cellStyle name="Nadpis 4 2 5" xfId="1976" xr:uid="{00000000-0005-0000-0000-000092080000}"/>
    <cellStyle name="Nadpis 4 2 6" xfId="1977" xr:uid="{00000000-0005-0000-0000-000093080000}"/>
    <cellStyle name="Nadpis 4 3" xfId="1978" xr:uid="{00000000-0005-0000-0000-000094080000}"/>
    <cellStyle name="Nadpis 4 3 2" xfId="1979" xr:uid="{00000000-0005-0000-0000-000095080000}"/>
    <cellStyle name="Nadpis 4 4" xfId="1980" xr:uid="{00000000-0005-0000-0000-000096080000}"/>
    <cellStyle name="Nadpis 4 4 2" xfId="1981" xr:uid="{00000000-0005-0000-0000-000097080000}"/>
    <cellStyle name="Nadpis 4 5" xfId="1982" xr:uid="{00000000-0005-0000-0000-000098080000}"/>
    <cellStyle name="Nadpis vzorka" xfId="3488" xr:uid="{00000000-0005-0000-0000-000099080000}"/>
    <cellStyle name="Nadpis1 1" xfId="3489" xr:uid="{00000000-0005-0000-0000-00009A080000}"/>
    <cellStyle name="Nadpis1 1 2" xfId="3490" xr:uid="{00000000-0005-0000-0000-00009B080000}"/>
    <cellStyle name="Nadpis1 1 3" xfId="3491" xr:uid="{00000000-0005-0000-0000-00009C080000}"/>
    <cellStyle name="Nadpis1 1 4" xfId="3492" xr:uid="{00000000-0005-0000-0000-00009D080000}"/>
    <cellStyle name="Nadpis1 1_List12" xfId="3493" xr:uid="{00000000-0005-0000-0000-00009E080000}"/>
    <cellStyle name="nadpis-12" xfId="1983" xr:uid="{00000000-0005-0000-0000-00009F080000}"/>
    <cellStyle name="nadpis-podtr." xfId="1984" xr:uid="{00000000-0005-0000-0000-0000A0080000}"/>
    <cellStyle name="nadpis-podtr. 2" xfId="1985" xr:uid="{00000000-0005-0000-0000-0000A1080000}"/>
    <cellStyle name="nadpis-podtr. 2 2" xfId="1986" xr:uid="{00000000-0005-0000-0000-0000A2080000}"/>
    <cellStyle name="nadpis-podtr. 2 3" xfId="3760" xr:uid="{00000000-0005-0000-0000-0000A3080000}"/>
    <cellStyle name="nadpis-podtr-12" xfId="1987" xr:uid="{00000000-0005-0000-0000-0000A4080000}"/>
    <cellStyle name="nadpis-podtr-šik" xfId="1988" xr:uid="{00000000-0005-0000-0000-0000A5080000}"/>
    <cellStyle name="Naklady" xfId="3494" xr:uid="{00000000-0005-0000-0000-0000A6080000}"/>
    <cellStyle name="NAROW" xfId="1989" xr:uid="{00000000-0005-0000-0000-0000A7080000}"/>
    <cellStyle name="Název 2" xfId="1990" xr:uid="{00000000-0005-0000-0000-0000A8080000}"/>
    <cellStyle name="Název 2 2" xfId="1991" xr:uid="{00000000-0005-0000-0000-0000A9080000}"/>
    <cellStyle name="Název 2 3" xfId="1992" xr:uid="{00000000-0005-0000-0000-0000AA080000}"/>
    <cellStyle name="Název 2 4" xfId="1993" xr:uid="{00000000-0005-0000-0000-0000AB080000}"/>
    <cellStyle name="Název 2 5" xfId="1994" xr:uid="{00000000-0005-0000-0000-0000AC080000}"/>
    <cellStyle name="Název 2 6" xfId="1995" xr:uid="{00000000-0005-0000-0000-0000AD080000}"/>
    <cellStyle name="Název 3" xfId="1996" xr:uid="{00000000-0005-0000-0000-0000AE080000}"/>
    <cellStyle name="Název 3 2" xfId="1997" xr:uid="{00000000-0005-0000-0000-0000AF080000}"/>
    <cellStyle name="Název 4" xfId="1998" xr:uid="{00000000-0005-0000-0000-0000B0080000}"/>
    <cellStyle name="nazev_skup" xfId="1999" xr:uid="{00000000-0005-0000-0000-0000B1080000}"/>
    <cellStyle name="NazevOddilu" xfId="2000" xr:uid="{00000000-0005-0000-0000-0000B2080000}"/>
    <cellStyle name="NazevPolozky" xfId="2001" xr:uid="{00000000-0005-0000-0000-0000B3080000}"/>
    <cellStyle name="NazevPolozky 2" xfId="2002" xr:uid="{00000000-0005-0000-0000-0000B4080000}"/>
    <cellStyle name="NazevPolozky_MO ELIŠKA VÝK. VÝM.  191109_upraveno" xfId="2003" xr:uid="{00000000-0005-0000-0000-0000B5080000}"/>
    <cellStyle name="NazevSouctuOddilu" xfId="2004" xr:uid="{00000000-0005-0000-0000-0000B6080000}"/>
    <cellStyle name="Nedefinován" xfId="3495" xr:uid="{00000000-0005-0000-0000-0000B7080000}"/>
    <cellStyle name="Neutral" xfId="2005" xr:uid="{00000000-0005-0000-0000-0000B8080000}"/>
    <cellStyle name="Neutral 2" xfId="2006" xr:uid="{00000000-0005-0000-0000-0000B9080000}"/>
    <cellStyle name="Neutrálna" xfId="2007" xr:uid="{00000000-0005-0000-0000-0000BA080000}"/>
    <cellStyle name="Neutrálna 2" xfId="3496" xr:uid="{00000000-0005-0000-0000-0000BB080000}"/>
    <cellStyle name="Neutrální 2" xfId="2008" xr:uid="{00000000-0005-0000-0000-0000BC080000}"/>
    <cellStyle name="Neutrální 2 2" xfId="2009" xr:uid="{00000000-0005-0000-0000-0000BD080000}"/>
    <cellStyle name="Neutrální 2 3" xfId="2010" xr:uid="{00000000-0005-0000-0000-0000BE080000}"/>
    <cellStyle name="Neutrální 2 4" xfId="2011" xr:uid="{00000000-0005-0000-0000-0000BF080000}"/>
    <cellStyle name="Neutrální 2 5" xfId="2012" xr:uid="{00000000-0005-0000-0000-0000C0080000}"/>
    <cellStyle name="Neutrální 2 6" xfId="2013" xr:uid="{00000000-0005-0000-0000-0000C1080000}"/>
    <cellStyle name="Neutrální 3" xfId="2014" xr:uid="{00000000-0005-0000-0000-0000C2080000}"/>
    <cellStyle name="Neutrální 3 2" xfId="2015" xr:uid="{00000000-0005-0000-0000-0000C3080000}"/>
    <cellStyle name="Neutrální 4" xfId="2016" xr:uid="{00000000-0005-0000-0000-0000C4080000}"/>
    <cellStyle name="Neutrální 4 2" xfId="2017" xr:uid="{00000000-0005-0000-0000-0000C5080000}"/>
    <cellStyle name="Neutrální 5" xfId="2018" xr:uid="{00000000-0005-0000-0000-0000C6080000}"/>
    <cellStyle name="no dec" xfId="2019" xr:uid="{00000000-0005-0000-0000-0000C7080000}"/>
    <cellStyle name="nor.cena" xfId="2020" xr:uid="{00000000-0005-0000-0000-0000C8080000}"/>
    <cellStyle name="nor.cena 2" xfId="2021" xr:uid="{00000000-0005-0000-0000-0000C9080000}"/>
    <cellStyle name="nor.cena 3" xfId="3761" xr:uid="{00000000-0005-0000-0000-0000CA080000}"/>
    <cellStyle name="normal" xfId="2022" xr:uid="{00000000-0005-0000-0000-0000CB080000}"/>
    <cellStyle name="Normal - Style1" xfId="2023" xr:uid="{00000000-0005-0000-0000-0000CC080000}"/>
    <cellStyle name="Normal - Style1 2" xfId="2024" xr:uid="{00000000-0005-0000-0000-0000CD080000}"/>
    <cellStyle name="Normal 1" xfId="2025" xr:uid="{00000000-0005-0000-0000-0000CE080000}"/>
    <cellStyle name="Normal 1 2" xfId="2026" xr:uid="{00000000-0005-0000-0000-0000CF080000}"/>
    <cellStyle name="Normal 1 3" xfId="3763" xr:uid="{00000000-0005-0000-0000-0000D0080000}"/>
    <cellStyle name="normal 10" xfId="2027" xr:uid="{00000000-0005-0000-0000-0000D1080000}"/>
    <cellStyle name="Normal 11" xfId="2028" xr:uid="{00000000-0005-0000-0000-0000D2080000}"/>
    <cellStyle name="normal 12" xfId="2029" xr:uid="{00000000-0005-0000-0000-0000D3080000}"/>
    <cellStyle name="normal 13" xfId="2030" xr:uid="{00000000-0005-0000-0000-0000D4080000}"/>
    <cellStyle name="normal 14" xfId="2031" xr:uid="{00000000-0005-0000-0000-0000D5080000}"/>
    <cellStyle name="normal 15" xfId="2032" xr:uid="{00000000-0005-0000-0000-0000D6080000}"/>
    <cellStyle name="normal 16" xfId="2033" xr:uid="{00000000-0005-0000-0000-0000D7080000}"/>
    <cellStyle name="normal 17" xfId="2034" xr:uid="{00000000-0005-0000-0000-0000D8080000}"/>
    <cellStyle name="normal 18" xfId="2035" xr:uid="{00000000-0005-0000-0000-0000D9080000}"/>
    <cellStyle name="normal 19" xfId="2036" xr:uid="{00000000-0005-0000-0000-0000DA080000}"/>
    <cellStyle name="normal 2" xfId="2037" xr:uid="{00000000-0005-0000-0000-0000DB080000}"/>
    <cellStyle name="Normal 2 2" xfId="3497" xr:uid="{00000000-0005-0000-0000-0000DC080000}"/>
    <cellStyle name="Normal 2_Ceník 2012 - Interní!!!" xfId="3498" xr:uid="{00000000-0005-0000-0000-0000DD080000}"/>
    <cellStyle name="normal 20" xfId="2038" xr:uid="{00000000-0005-0000-0000-0000DE080000}"/>
    <cellStyle name="normal 21" xfId="2039" xr:uid="{00000000-0005-0000-0000-0000DF080000}"/>
    <cellStyle name="normal 22" xfId="2040" xr:uid="{00000000-0005-0000-0000-0000E0080000}"/>
    <cellStyle name="normal 23" xfId="2041" xr:uid="{00000000-0005-0000-0000-0000E1080000}"/>
    <cellStyle name="normal 24" xfId="3762" xr:uid="{00000000-0005-0000-0000-0000E2080000}"/>
    <cellStyle name="normal 25" xfId="3723" xr:uid="{00000000-0005-0000-0000-0000E3080000}"/>
    <cellStyle name="normal 26" xfId="3725" xr:uid="{00000000-0005-0000-0000-0000E4080000}"/>
    <cellStyle name="normal 3" xfId="2042" xr:uid="{00000000-0005-0000-0000-0000E5080000}"/>
    <cellStyle name="normal 4" xfId="2043" xr:uid="{00000000-0005-0000-0000-0000E6080000}"/>
    <cellStyle name="normal 5" xfId="2044" xr:uid="{00000000-0005-0000-0000-0000E7080000}"/>
    <cellStyle name="normal 6" xfId="2045" xr:uid="{00000000-0005-0000-0000-0000E8080000}"/>
    <cellStyle name="normal 7" xfId="2046" xr:uid="{00000000-0005-0000-0000-0000E9080000}"/>
    <cellStyle name="normal 8" xfId="2047" xr:uid="{00000000-0005-0000-0000-0000EA080000}"/>
    <cellStyle name="normal 9" xfId="2048" xr:uid="{00000000-0005-0000-0000-0000EB080000}"/>
    <cellStyle name="Normal__VZOR" xfId="2049" xr:uid="{00000000-0005-0000-0000-0000EC080000}"/>
    <cellStyle name="Normál_tesco_saját form-szentes" xfId="3499" xr:uid="{00000000-0005-0000-0000-0000ED080000}"/>
    <cellStyle name="Normal_Zakázka" xfId="3500" xr:uid="{00000000-0005-0000-0000-0000EE080000}"/>
    <cellStyle name="Normale_595" xfId="2050" xr:uid="{00000000-0005-0000-0000-0000EF080000}"/>
    <cellStyle name="Normálna 2" xfId="3501" xr:uid="{00000000-0005-0000-0000-0000F0080000}"/>
    <cellStyle name="normálne 10" xfId="3502" xr:uid="{00000000-0005-0000-0000-0000F1080000}"/>
    <cellStyle name="normálne 11" xfId="3503" xr:uid="{00000000-0005-0000-0000-0000F2080000}"/>
    <cellStyle name="normálne 13" xfId="3504" xr:uid="{00000000-0005-0000-0000-0000F3080000}"/>
    <cellStyle name="normálne 14" xfId="3505" xr:uid="{00000000-0005-0000-0000-0000F4080000}"/>
    <cellStyle name="normálne 15" xfId="3506" xr:uid="{00000000-0005-0000-0000-0000F5080000}"/>
    <cellStyle name="normálne 16" xfId="3507" xr:uid="{00000000-0005-0000-0000-0000F6080000}"/>
    <cellStyle name="normálne 17" xfId="3508" xr:uid="{00000000-0005-0000-0000-0000F7080000}"/>
    <cellStyle name="normálne 18" xfId="3509" xr:uid="{00000000-0005-0000-0000-0000F8080000}"/>
    <cellStyle name="normálne 19" xfId="3510" xr:uid="{00000000-0005-0000-0000-0000F9080000}"/>
    <cellStyle name="normálne 2" xfId="2051" xr:uid="{00000000-0005-0000-0000-0000FA080000}"/>
    <cellStyle name="normálne 2 2" xfId="3511" xr:uid="{00000000-0005-0000-0000-0000FB080000}"/>
    <cellStyle name="normálne 2 3" xfId="3512" xr:uid="{00000000-0005-0000-0000-0000FC080000}"/>
    <cellStyle name="normálne 2_Rozpočet" xfId="3513" xr:uid="{00000000-0005-0000-0000-0000FD080000}"/>
    <cellStyle name="normálne 20" xfId="3514" xr:uid="{00000000-0005-0000-0000-0000FE080000}"/>
    <cellStyle name="normálne 21" xfId="3515" xr:uid="{00000000-0005-0000-0000-0000FF080000}"/>
    <cellStyle name="normálne 22" xfId="3516" xr:uid="{00000000-0005-0000-0000-000000090000}"/>
    <cellStyle name="normálne 23" xfId="3517" xr:uid="{00000000-0005-0000-0000-000001090000}"/>
    <cellStyle name="normálne 24" xfId="3518" xr:uid="{00000000-0005-0000-0000-000002090000}"/>
    <cellStyle name="normálne 3" xfId="3519" xr:uid="{00000000-0005-0000-0000-000003090000}"/>
    <cellStyle name="normálne 3 2" xfId="3520" xr:uid="{00000000-0005-0000-0000-000004090000}"/>
    <cellStyle name="normálne 3 3" xfId="3521" xr:uid="{00000000-0005-0000-0000-000005090000}"/>
    <cellStyle name="normálne 4" xfId="3522" xr:uid="{00000000-0005-0000-0000-000006090000}"/>
    <cellStyle name="normálne 4 2" xfId="3523" xr:uid="{00000000-0005-0000-0000-000007090000}"/>
    <cellStyle name="normálne 4 3" xfId="3524" xr:uid="{00000000-0005-0000-0000-000008090000}"/>
    <cellStyle name="normálne 5" xfId="3525" xr:uid="{00000000-0005-0000-0000-000009090000}"/>
    <cellStyle name="normálne 5 2" xfId="3526" xr:uid="{00000000-0005-0000-0000-00000A090000}"/>
    <cellStyle name="normálne 5 3" xfId="3527" xr:uid="{00000000-0005-0000-0000-00000B090000}"/>
    <cellStyle name="normálne 8" xfId="3528" xr:uid="{00000000-0005-0000-0000-00000C090000}"/>
    <cellStyle name="normálne 9" xfId="3529" xr:uid="{00000000-0005-0000-0000-00000D090000}"/>
    <cellStyle name="normálne__výkaz výmer old" xfId="3530" xr:uid="{00000000-0005-0000-0000-00000E090000}"/>
    <cellStyle name="Normální" xfId="0" builtinId="0" customBuiltin="1"/>
    <cellStyle name="normální 10" xfId="2052" xr:uid="{00000000-0005-0000-0000-000010090000}"/>
    <cellStyle name="normální 10 10" xfId="2053" xr:uid="{00000000-0005-0000-0000-000011090000}"/>
    <cellStyle name="Normální 10 11" xfId="2054" xr:uid="{00000000-0005-0000-0000-000012090000}"/>
    <cellStyle name="Normální 10 11 2" xfId="3764" xr:uid="{00000000-0005-0000-0000-000013090000}"/>
    <cellStyle name="Normální 10 12" xfId="2055" xr:uid="{00000000-0005-0000-0000-000014090000}"/>
    <cellStyle name="Normální 10 12 2" xfId="3765" xr:uid="{00000000-0005-0000-0000-000015090000}"/>
    <cellStyle name="Normální 10 13" xfId="2056" xr:uid="{00000000-0005-0000-0000-000016090000}"/>
    <cellStyle name="Normální 10 13 2" xfId="3766" xr:uid="{00000000-0005-0000-0000-000017090000}"/>
    <cellStyle name="Normální 10 14" xfId="2057" xr:uid="{00000000-0005-0000-0000-000018090000}"/>
    <cellStyle name="Normální 10 14 2" xfId="3767" xr:uid="{00000000-0005-0000-0000-000019090000}"/>
    <cellStyle name="Normální 10 15" xfId="2058" xr:uid="{00000000-0005-0000-0000-00001A090000}"/>
    <cellStyle name="Normální 10 15 2" xfId="3768" xr:uid="{00000000-0005-0000-0000-00001B090000}"/>
    <cellStyle name="Normální 10 16" xfId="2059" xr:uid="{00000000-0005-0000-0000-00001C090000}"/>
    <cellStyle name="Normální 10 16 2" xfId="3769" xr:uid="{00000000-0005-0000-0000-00001D090000}"/>
    <cellStyle name="Normální 10 17" xfId="2060" xr:uid="{00000000-0005-0000-0000-00001E090000}"/>
    <cellStyle name="Normální 10 17 2" xfId="3770" xr:uid="{00000000-0005-0000-0000-00001F090000}"/>
    <cellStyle name="Normální 10 18" xfId="2061" xr:uid="{00000000-0005-0000-0000-000020090000}"/>
    <cellStyle name="Normální 10 18 2" xfId="3771" xr:uid="{00000000-0005-0000-0000-000021090000}"/>
    <cellStyle name="Normální 10 19" xfId="2062" xr:uid="{00000000-0005-0000-0000-000022090000}"/>
    <cellStyle name="Normální 10 19 2" xfId="3772" xr:uid="{00000000-0005-0000-0000-000023090000}"/>
    <cellStyle name="normální 10 2" xfId="2063" xr:uid="{00000000-0005-0000-0000-000024090000}"/>
    <cellStyle name="Normální 10 2 10" xfId="2064" xr:uid="{00000000-0005-0000-0000-000025090000}"/>
    <cellStyle name="Normální 10 2 10 2" xfId="3773" xr:uid="{00000000-0005-0000-0000-000026090000}"/>
    <cellStyle name="Normální 10 2 11" xfId="2065" xr:uid="{00000000-0005-0000-0000-000027090000}"/>
    <cellStyle name="Normální 10 2 11 2" xfId="3774" xr:uid="{00000000-0005-0000-0000-000028090000}"/>
    <cellStyle name="normální 10 2 2" xfId="2066" xr:uid="{00000000-0005-0000-0000-000029090000}"/>
    <cellStyle name="Normální 10 2 3" xfId="2067" xr:uid="{00000000-0005-0000-0000-00002A090000}"/>
    <cellStyle name="Normální 10 2 3 2" xfId="3775" xr:uid="{00000000-0005-0000-0000-00002B090000}"/>
    <cellStyle name="Normální 10 2 4" xfId="2068" xr:uid="{00000000-0005-0000-0000-00002C090000}"/>
    <cellStyle name="Normální 10 2 4 2" xfId="3776" xr:uid="{00000000-0005-0000-0000-00002D090000}"/>
    <cellStyle name="Normální 10 2 5" xfId="2069" xr:uid="{00000000-0005-0000-0000-00002E090000}"/>
    <cellStyle name="Normální 10 2 5 2" xfId="3777" xr:uid="{00000000-0005-0000-0000-00002F090000}"/>
    <cellStyle name="Normální 10 2 6" xfId="2070" xr:uid="{00000000-0005-0000-0000-000030090000}"/>
    <cellStyle name="Normální 10 2 6 2" xfId="3778" xr:uid="{00000000-0005-0000-0000-000031090000}"/>
    <cellStyle name="Normální 10 2 7" xfId="2071" xr:uid="{00000000-0005-0000-0000-000032090000}"/>
    <cellStyle name="Normální 10 2 7 2" xfId="3779" xr:uid="{00000000-0005-0000-0000-000033090000}"/>
    <cellStyle name="Normální 10 2 8" xfId="2072" xr:uid="{00000000-0005-0000-0000-000034090000}"/>
    <cellStyle name="Normální 10 2 8 2" xfId="3780" xr:uid="{00000000-0005-0000-0000-000035090000}"/>
    <cellStyle name="Normální 10 2 9" xfId="2073" xr:uid="{00000000-0005-0000-0000-000036090000}"/>
    <cellStyle name="Normální 10 2 9 2" xfId="3781" xr:uid="{00000000-0005-0000-0000-000037090000}"/>
    <cellStyle name="Normální 10 20" xfId="2074" xr:uid="{00000000-0005-0000-0000-000038090000}"/>
    <cellStyle name="Normální 10 20 2" xfId="3782" xr:uid="{00000000-0005-0000-0000-000039090000}"/>
    <cellStyle name="Normální 10 21" xfId="2075" xr:uid="{00000000-0005-0000-0000-00003A090000}"/>
    <cellStyle name="Normální 10 21 2" xfId="3783" xr:uid="{00000000-0005-0000-0000-00003B090000}"/>
    <cellStyle name="Normální 10 22" xfId="2076" xr:uid="{00000000-0005-0000-0000-00003C090000}"/>
    <cellStyle name="Normální 10 22 2" xfId="3784" xr:uid="{00000000-0005-0000-0000-00003D090000}"/>
    <cellStyle name="Normální 10 23" xfId="2077" xr:uid="{00000000-0005-0000-0000-00003E090000}"/>
    <cellStyle name="Normální 10 23 2" xfId="3785" xr:uid="{00000000-0005-0000-0000-00003F090000}"/>
    <cellStyle name="Normální 10 24" xfId="2078" xr:uid="{00000000-0005-0000-0000-000040090000}"/>
    <cellStyle name="Normální 10 24 2" xfId="3786" xr:uid="{00000000-0005-0000-0000-000041090000}"/>
    <cellStyle name="Normální 10 25" xfId="2079" xr:uid="{00000000-0005-0000-0000-000042090000}"/>
    <cellStyle name="Normální 10 25 2" xfId="3787" xr:uid="{00000000-0005-0000-0000-000043090000}"/>
    <cellStyle name="Normální 10 26" xfId="2080" xr:uid="{00000000-0005-0000-0000-000044090000}"/>
    <cellStyle name="Normální 10 26 2" xfId="3788" xr:uid="{00000000-0005-0000-0000-000045090000}"/>
    <cellStyle name="Normální 10 27" xfId="2081" xr:uid="{00000000-0005-0000-0000-000046090000}"/>
    <cellStyle name="Normální 10 27 2" xfId="3789" xr:uid="{00000000-0005-0000-0000-000047090000}"/>
    <cellStyle name="Normální 10 28" xfId="2082" xr:uid="{00000000-0005-0000-0000-000048090000}"/>
    <cellStyle name="Normální 10 28 2" xfId="3790" xr:uid="{00000000-0005-0000-0000-000049090000}"/>
    <cellStyle name="normální 10 3" xfId="2083" xr:uid="{00000000-0005-0000-0000-00004A090000}"/>
    <cellStyle name="normální 10 4" xfId="2084" xr:uid="{00000000-0005-0000-0000-00004B090000}"/>
    <cellStyle name="normální 10 5" xfId="2085" xr:uid="{00000000-0005-0000-0000-00004C090000}"/>
    <cellStyle name="normální 10 6" xfId="2086" xr:uid="{00000000-0005-0000-0000-00004D090000}"/>
    <cellStyle name="normální 10 7" xfId="2087" xr:uid="{00000000-0005-0000-0000-00004E090000}"/>
    <cellStyle name="normální 10 8" xfId="2088" xr:uid="{00000000-0005-0000-0000-00004F090000}"/>
    <cellStyle name="normální 10 9" xfId="2089" xr:uid="{00000000-0005-0000-0000-000050090000}"/>
    <cellStyle name="normální 10_CCM_DPS_Vykaz vymer_MaR_ABC" xfId="2090" xr:uid="{00000000-0005-0000-0000-000051090000}"/>
    <cellStyle name="normální 100" xfId="2091" xr:uid="{00000000-0005-0000-0000-000052090000}"/>
    <cellStyle name="normální 101" xfId="2092" xr:uid="{00000000-0005-0000-0000-000053090000}"/>
    <cellStyle name="normální 102" xfId="2093" xr:uid="{00000000-0005-0000-0000-000054090000}"/>
    <cellStyle name="normální 103" xfId="2094" xr:uid="{00000000-0005-0000-0000-000055090000}"/>
    <cellStyle name="normální 104" xfId="2095" xr:uid="{00000000-0005-0000-0000-000056090000}"/>
    <cellStyle name="normální 105" xfId="2096" xr:uid="{00000000-0005-0000-0000-000057090000}"/>
    <cellStyle name="normální 106" xfId="2097" xr:uid="{00000000-0005-0000-0000-000058090000}"/>
    <cellStyle name="normální 107" xfId="2098" xr:uid="{00000000-0005-0000-0000-000059090000}"/>
    <cellStyle name="normální 108" xfId="2099" xr:uid="{00000000-0005-0000-0000-00005A090000}"/>
    <cellStyle name="normální 109" xfId="2100" xr:uid="{00000000-0005-0000-0000-00005B090000}"/>
    <cellStyle name="normální 11" xfId="2101" xr:uid="{00000000-0005-0000-0000-00005C090000}"/>
    <cellStyle name="Normální 11 10" xfId="3531" xr:uid="{00000000-0005-0000-0000-00005D090000}"/>
    <cellStyle name="normální 11 2" xfId="2102" xr:uid="{00000000-0005-0000-0000-00005E090000}"/>
    <cellStyle name="normální 11 3" xfId="2103" xr:uid="{00000000-0005-0000-0000-00005F090000}"/>
    <cellStyle name="normální 11 4" xfId="2104" xr:uid="{00000000-0005-0000-0000-000060090000}"/>
    <cellStyle name="normální 11 5" xfId="2105" xr:uid="{00000000-0005-0000-0000-000061090000}"/>
    <cellStyle name="normální 11 6" xfId="2106" xr:uid="{00000000-0005-0000-0000-000062090000}"/>
    <cellStyle name="normální 11 7" xfId="2107" xr:uid="{00000000-0005-0000-0000-000063090000}"/>
    <cellStyle name="normální 11 8" xfId="2108" xr:uid="{00000000-0005-0000-0000-000064090000}"/>
    <cellStyle name="Normální 11 9" xfId="3532" xr:uid="{00000000-0005-0000-0000-000065090000}"/>
    <cellStyle name="normální 11_CCM_DPS_Vykaz vymer_MaR_ABC" xfId="2109" xr:uid="{00000000-0005-0000-0000-000066090000}"/>
    <cellStyle name="normální 110" xfId="2110" xr:uid="{00000000-0005-0000-0000-000067090000}"/>
    <cellStyle name="normální 111" xfId="2111" xr:uid="{00000000-0005-0000-0000-000068090000}"/>
    <cellStyle name="normální 112" xfId="2112" xr:uid="{00000000-0005-0000-0000-000069090000}"/>
    <cellStyle name="normální 113" xfId="2113" xr:uid="{00000000-0005-0000-0000-00006A090000}"/>
    <cellStyle name="normální 114" xfId="2114" xr:uid="{00000000-0005-0000-0000-00006B090000}"/>
    <cellStyle name="normální 114 2" xfId="2115" xr:uid="{00000000-0005-0000-0000-00006C090000}"/>
    <cellStyle name="normální 114 3" xfId="3791" xr:uid="{00000000-0005-0000-0000-00006D090000}"/>
    <cellStyle name="normální 115" xfId="2116" xr:uid="{00000000-0005-0000-0000-00006E090000}"/>
    <cellStyle name="normální 115 2" xfId="2117" xr:uid="{00000000-0005-0000-0000-00006F090000}"/>
    <cellStyle name="normální 115 2 2" xfId="3793" xr:uid="{00000000-0005-0000-0000-000070090000}"/>
    <cellStyle name="normální 115 3" xfId="2118" xr:uid="{00000000-0005-0000-0000-000071090000}"/>
    <cellStyle name="normální 115 3 2" xfId="3794" xr:uid="{00000000-0005-0000-0000-000072090000}"/>
    <cellStyle name="normální 115 4" xfId="3282" xr:uid="{00000000-0005-0000-0000-000073090000}"/>
    <cellStyle name="normální 115 4 2" xfId="3865" xr:uid="{00000000-0005-0000-0000-000074090000}"/>
    <cellStyle name="normální 115 5" xfId="3792" xr:uid="{00000000-0005-0000-0000-000075090000}"/>
    <cellStyle name="normální 115 6" xfId="3719" xr:uid="{00000000-0005-0000-0000-000076090000}"/>
    <cellStyle name="normální 116" xfId="2119" xr:uid="{00000000-0005-0000-0000-000077090000}"/>
    <cellStyle name="normální 116 2" xfId="2120" xr:uid="{00000000-0005-0000-0000-000078090000}"/>
    <cellStyle name="normální 116 3" xfId="2121" xr:uid="{00000000-0005-0000-0000-000079090000}"/>
    <cellStyle name="normální 116 4" xfId="3795" xr:uid="{00000000-0005-0000-0000-00007A090000}"/>
    <cellStyle name="normální 117" xfId="2122" xr:uid="{00000000-0005-0000-0000-00007B090000}"/>
    <cellStyle name="normální 117 2" xfId="2123" xr:uid="{00000000-0005-0000-0000-00007C090000}"/>
    <cellStyle name="normální 117 3" xfId="3796" xr:uid="{00000000-0005-0000-0000-00007D090000}"/>
    <cellStyle name="normální 118" xfId="2124" xr:uid="{00000000-0005-0000-0000-00007E090000}"/>
    <cellStyle name="normální 118 2" xfId="2125" xr:uid="{00000000-0005-0000-0000-00007F090000}"/>
    <cellStyle name="normální 119" xfId="2126" xr:uid="{00000000-0005-0000-0000-000080090000}"/>
    <cellStyle name="normální 119 2" xfId="2127" xr:uid="{00000000-0005-0000-0000-000081090000}"/>
    <cellStyle name="normální 119 3" xfId="3797" xr:uid="{00000000-0005-0000-0000-000082090000}"/>
    <cellStyle name="normální 12" xfId="2128" xr:uid="{00000000-0005-0000-0000-000083090000}"/>
    <cellStyle name="normální 12 10" xfId="2129" xr:uid="{00000000-0005-0000-0000-000084090000}"/>
    <cellStyle name="normální 12 2" xfId="2130" xr:uid="{00000000-0005-0000-0000-000085090000}"/>
    <cellStyle name="Normální 12 2 2" xfId="2131" xr:uid="{00000000-0005-0000-0000-000086090000}"/>
    <cellStyle name="Normální 12 2 2 2" xfId="2132" xr:uid="{00000000-0005-0000-0000-000087090000}"/>
    <cellStyle name="normální 12 3" xfId="2133" xr:uid="{00000000-0005-0000-0000-000088090000}"/>
    <cellStyle name="normální 12 4" xfId="2134" xr:uid="{00000000-0005-0000-0000-000089090000}"/>
    <cellStyle name="normální 12 5" xfId="2135" xr:uid="{00000000-0005-0000-0000-00008A090000}"/>
    <cellStyle name="normální 12 6" xfId="2136" xr:uid="{00000000-0005-0000-0000-00008B090000}"/>
    <cellStyle name="normální 12 7" xfId="2137" xr:uid="{00000000-0005-0000-0000-00008C090000}"/>
    <cellStyle name="Normální 12 8" xfId="2138" xr:uid="{00000000-0005-0000-0000-00008D090000}"/>
    <cellStyle name="normální 12 9" xfId="2139" xr:uid="{00000000-0005-0000-0000-00008E090000}"/>
    <cellStyle name="normální 12_CCM_DPS_Vykaz vymer_MaR_ABC" xfId="2140" xr:uid="{00000000-0005-0000-0000-00008F090000}"/>
    <cellStyle name="normální 120" xfId="2141" xr:uid="{00000000-0005-0000-0000-000090090000}"/>
    <cellStyle name="normální 121" xfId="2142" xr:uid="{00000000-0005-0000-0000-000091090000}"/>
    <cellStyle name="normální 122" xfId="2143" xr:uid="{00000000-0005-0000-0000-000092090000}"/>
    <cellStyle name="normální 123" xfId="2144" xr:uid="{00000000-0005-0000-0000-000093090000}"/>
    <cellStyle name="normální 124" xfId="2145" xr:uid="{00000000-0005-0000-0000-000094090000}"/>
    <cellStyle name="normální 125" xfId="2146" xr:uid="{00000000-0005-0000-0000-000095090000}"/>
    <cellStyle name="normální 126" xfId="2147" xr:uid="{00000000-0005-0000-0000-000096090000}"/>
    <cellStyle name="normální 127" xfId="2148" xr:uid="{00000000-0005-0000-0000-000097090000}"/>
    <cellStyle name="normální 128" xfId="2149" xr:uid="{00000000-0005-0000-0000-000098090000}"/>
    <cellStyle name="normální 129" xfId="2150" xr:uid="{00000000-0005-0000-0000-000099090000}"/>
    <cellStyle name="normální 13" xfId="2151" xr:uid="{00000000-0005-0000-0000-00009A090000}"/>
    <cellStyle name="normální 13 10" xfId="2152" xr:uid="{00000000-0005-0000-0000-00009B090000}"/>
    <cellStyle name="normální 13 2" xfId="2153" xr:uid="{00000000-0005-0000-0000-00009C090000}"/>
    <cellStyle name="Normální 13 2 2" xfId="2154" xr:uid="{00000000-0005-0000-0000-00009D090000}"/>
    <cellStyle name="Normální 13 2 2 2" xfId="2155" xr:uid="{00000000-0005-0000-0000-00009E090000}"/>
    <cellStyle name="Normální 13 2 2 2 2" xfId="3799" xr:uid="{00000000-0005-0000-0000-00009F090000}"/>
    <cellStyle name="Normální 13 2 2 3" xfId="3798" xr:uid="{00000000-0005-0000-0000-0000A0090000}"/>
    <cellStyle name="normální 13 3" xfId="2156" xr:uid="{00000000-0005-0000-0000-0000A1090000}"/>
    <cellStyle name="normální 13 4" xfId="2157" xr:uid="{00000000-0005-0000-0000-0000A2090000}"/>
    <cellStyle name="normální 13 5" xfId="2158" xr:uid="{00000000-0005-0000-0000-0000A3090000}"/>
    <cellStyle name="normální 13 6" xfId="2159" xr:uid="{00000000-0005-0000-0000-0000A4090000}"/>
    <cellStyle name="normální 13 7" xfId="2160" xr:uid="{00000000-0005-0000-0000-0000A5090000}"/>
    <cellStyle name="Normální 13 8" xfId="2161" xr:uid="{00000000-0005-0000-0000-0000A6090000}"/>
    <cellStyle name="Normální 13 8 2" xfId="2162" xr:uid="{00000000-0005-0000-0000-0000A7090000}"/>
    <cellStyle name="normální 13 9" xfId="2163" xr:uid="{00000000-0005-0000-0000-0000A8090000}"/>
    <cellStyle name="normální 13_CCM_DPS_Vykaz vymer_MaR_ABC" xfId="2164" xr:uid="{00000000-0005-0000-0000-0000A9090000}"/>
    <cellStyle name="normální 130" xfId="2165" xr:uid="{00000000-0005-0000-0000-0000AA090000}"/>
    <cellStyle name="normální 131" xfId="2166" xr:uid="{00000000-0005-0000-0000-0000AB090000}"/>
    <cellStyle name="normální 132" xfId="2167" xr:uid="{00000000-0005-0000-0000-0000AC090000}"/>
    <cellStyle name="normální 133" xfId="2168" xr:uid="{00000000-0005-0000-0000-0000AD090000}"/>
    <cellStyle name="normální 134" xfId="2169" xr:uid="{00000000-0005-0000-0000-0000AE090000}"/>
    <cellStyle name="normální 135" xfId="2170" xr:uid="{00000000-0005-0000-0000-0000AF090000}"/>
    <cellStyle name="Normální 135 2" xfId="3957" xr:uid="{00000000-0005-0000-0000-0000B0090000}"/>
    <cellStyle name="normální 136" xfId="2171" xr:uid="{00000000-0005-0000-0000-0000B1090000}"/>
    <cellStyle name="Normální 136 2" xfId="3307" xr:uid="{00000000-0005-0000-0000-0000B2090000}"/>
    <cellStyle name="Normální 136 2 2" xfId="3868" xr:uid="{00000000-0005-0000-0000-0000B3090000}"/>
    <cellStyle name="Normální 136 3" xfId="3958" xr:uid="{00000000-0005-0000-0000-0000B4090000}"/>
    <cellStyle name="normální 137" xfId="2172" xr:uid="{00000000-0005-0000-0000-0000B5090000}"/>
    <cellStyle name="Normální 137 2" xfId="3959" xr:uid="{00000000-0005-0000-0000-0000B6090000}"/>
    <cellStyle name="normální 138" xfId="2173" xr:uid="{00000000-0005-0000-0000-0000B7090000}"/>
    <cellStyle name="Normální 138 2" xfId="3960" xr:uid="{00000000-0005-0000-0000-0000B8090000}"/>
    <cellStyle name="normální 139" xfId="2174" xr:uid="{00000000-0005-0000-0000-0000B9090000}"/>
    <cellStyle name="Normální 139 2" xfId="3961" xr:uid="{00000000-0005-0000-0000-0000BA090000}"/>
    <cellStyle name="normální 14" xfId="2175" xr:uid="{00000000-0005-0000-0000-0000BB090000}"/>
    <cellStyle name="normální 14 10" xfId="2176" xr:uid="{00000000-0005-0000-0000-0000BC090000}"/>
    <cellStyle name="normální 14 2" xfId="2177" xr:uid="{00000000-0005-0000-0000-0000BD090000}"/>
    <cellStyle name="normální 14 3" xfId="2178" xr:uid="{00000000-0005-0000-0000-0000BE090000}"/>
    <cellStyle name="normální 14 4" xfId="2179" xr:uid="{00000000-0005-0000-0000-0000BF090000}"/>
    <cellStyle name="normální 14 5" xfId="2180" xr:uid="{00000000-0005-0000-0000-0000C0090000}"/>
    <cellStyle name="normální 14 6" xfId="2181" xr:uid="{00000000-0005-0000-0000-0000C1090000}"/>
    <cellStyle name="normální 14 7" xfId="2182" xr:uid="{00000000-0005-0000-0000-0000C2090000}"/>
    <cellStyle name="Normální 14 8" xfId="2183" xr:uid="{00000000-0005-0000-0000-0000C3090000}"/>
    <cellStyle name="normální 14 9" xfId="2184" xr:uid="{00000000-0005-0000-0000-0000C4090000}"/>
    <cellStyle name="normální 14_CCM_DPS_Vykaz vymer_MaR_ABC" xfId="2185" xr:uid="{00000000-0005-0000-0000-0000C5090000}"/>
    <cellStyle name="normální 140" xfId="2186" xr:uid="{00000000-0005-0000-0000-0000C6090000}"/>
    <cellStyle name="normální 141" xfId="2187" xr:uid="{00000000-0005-0000-0000-0000C7090000}"/>
    <cellStyle name="normální 142" xfId="2188" xr:uid="{00000000-0005-0000-0000-0000C8090000}"/>
    <cellStyle name="normální 143" xfId="2189" xr:uid="{00000000-0005-0000-0000-0000C9090000}"/>
    <cellStyle name="normální 144" xfId="2190" xr:uid="{00000000-0005-0000-0000-0000CA090000}"/>
    <cellStyle name="normální 145" xfId="2191" xr:uid="{00000000-0005-0000-0000-0000CB090000}"/>
    <cellStyle name="normální 146" xfId="2192" xr:uid="{00000000-0005-0000-0000-0000CC090000}"/>
    <cellStyle name="normální 147" xfId="2193" xr:uid="{00000000-0005-0000-0000-0000CD090000}"/>
    <cellStyle name="normální 148" xfId="2194" xr:uid="{00000000-0005-0000-0000-0000CE090000}"/>
    <cellStyle name="normální 149" xfId="2195" xr:uid="{00000000-0005-0000-0000-0000CF090000}"/>
    <cellStyle name="normální 15" xfId="2196" xr:uid="{00000000-0005-0000-0000-0000D0090000}"/>
    <cellStyle name="normální 15 10" xfId="2197" xr:uid="{00000000-0005-0000-0000-0000D1090000}"/>
    <cellStyle name="normální 15 11" xfId="2198" xr:uid="{00000000-0005-0000-0000-0000D2090000}"/>
    <cellStyle name="normální 15 2" xfId="2199" xr:uid="{00000000-0005-0000-0000-0000D3090000}"/>
    <cellStyle name="normální 15 2 2" xfId="2200" xr:uid="{00000000-0005-0000-0000-0000D4090000}"/>
    <cellStyle name="normální 15 2 3" xfId="3800" xr:uid="{00000000-0005-0000-0000-0000D5090000}"/>
    <cellStyle name="normální 15 3" xfId="2201" xr:uid="{00000000-0005-0000-0000-0000D6090000}"/>
    <cellStyle name="normální 15 3 2" xfId="2202" xr:uid="{00000000-0005-0000-0000-0000D7090000}"/>
    <cellStyle name="normální 15 3 3" xfId="3801" xr:uid="{00000000-0005-0000-0000-0000D8090000}"/>
    <cellStyle name="Normální 15 4" xfId="2203" xr:uid="{00000000-0005-0000-0000-0000D9090000}"/>
    <cellStyle name="normální 15 5" xfId="2204" xr:uid="{00000000-0005-0000-0000-0000DA090000}"/>
    <cellStyle name="normální 15 6" xfId="2205" xr:uid="{00000000-0005-0000-0000-0000DB090000}"/>
    <cellStyle name="normální 15 7" xfId="2206" xr:uid="{00000000-0005-0000-0000-0000DC090000}"/>
    <cellStyle name="normální 15 8" xfId="2207" xr:uid="{00000000-0005-0000-0000-0000DD090000}"/>
    <cellStyle name="normální 15 9" xfId="2208" xr:uid="{00000000-0005-0000-0000-0000DE090000}"/>
    <cellStyle name="normální 15_CCM_DPS_Vykaz vymer_MaR_ABC" xfId="2209" xr:uid="{00000000-0005-0000-0000-0000DF090000}"/>
    <cellStyle name="normální 150" xfId="2210" xr:uid="{00000000-0005-0000-0000-0000E0090000}"/>
    <cellStyle name="normální 151" xfId="2211" xr:uid="{00000000-0005-0000-0000-0000E1090000}"/>
    <cellStyle name="normální 152" xfId="2212" xr:uid="{00000000-0005-0000-0000-0000E2090000}"/>
    <cellStyle name="normální 153" xfId="2213" xr:uid="{00000000-0005-0000-0000-0000E3090000}"/>
    <cellStyle name="normální 154" xfId="2214" xr:uid="{00000000-0005-0000-0000-0000E4090000}"/>
    <cellStyle name="normální 155" xfId="2215" xr:uid="{00000000-0005-0000-0000-0000E5090000}"/>
    <cellStyle name="normální 156" xfId="2216" xr:uid="{00000000-0005-0000-0000-0000E6090000}"/>
    <cellStyle name="normální 157" xfId="2217" xr:uid="{00000000-0005-0000-0000-0000E7090000}"/>
    <cellStyle name="normální 158" xfId="2218" xr:uid="{00000000-0005-0000-0000-0000E8090000}"/>
    <cellStyle name="normální 159" xfId="2219" xr:uid="{00000000-0005-0000-0000-0000E9090000}"/>
    <cellStyle name="normální 16" xfId="2220" xr:uid="{00000000-0005-0000-0000-0000EA090000}"/>
    <cellStyle name="normální 16 2" xfId="2221" xr:uid="{00000000-0005-0000-0000-0000EB090000}"/>
    <cellStyle name="normální 16 3" xfId="2222" xr:uid="{00000000-0005-0000-0000-0000EC090000}"/>
    <cellStyle name="normální 16 3 2" xfId="2223" xr:uid="{00000000-0005-0000-0000-0000ED090000}"/>
    <cellStyle name="normální 16 3 3" xfId="3802" xr:uid="{00000000-0005-0000-0000-0000EE090000}"/>
    <cellStyle name="Normální 16 4" xfId="2224" xr:uid="{00000000-0005-0000-0000-0000EF090000}"/>
    <cellStyle name="normální 16 5" xfId="2225" xr:uid="{00000000-0005-0000-0000-0000F0090000}"/>
    <cellStyle name="normální 16_CCM_DPS_Vykaz vymer_MaR_ABC" xfId="2226" xr:uid="{00000000-0005-0000-0000-0000F1090000}"/>
    <cellStyle name="normální 160" xfId="2227" xr:uid="{00000000-0005-0000-0000-0000F2090000}"/>
    <cellStyle name="normální 161" xfId="2228" xr:uid="{00000000-0005-0000-0000-0000F3090000}"/>
    <cellStyle name="normální 162" xfId="2229" xr:uid="{00000000-0005-0000-0000-0000F4090000}"/>
    <cellStyle name="normální 163" xfId="2230" xr:uid="{00000000-0005-0000-0000-0000F5090000}"/>
    <cellStyle name="normální 164" xfId="2231" xr:uid="{00000000-0005-0000-0000-0000F6090000}"/>
    <cellStyle name="normální 165" xfId="2232" xr:uid="{00000000-0005-0000-0000-0000F7090000}"/>
    <cellStyle name="normální 166" xfId="2233" xr:uid="{00000000-0005-0000-0000-0000F8090000}"/>
    <cellStyle name="normální 167" xfId="2234" xr:uid="{00000000-0005-0000-0000-0000F9090000}"/>
    <cellStyle name="normální 168" xfId="2235" xr:uid="{00000000-0005-0000-0000-0000FA090000}"/>
    <cellStyle name="normální 169" xfId="2236" xr:uid="{00000000-0005-0000-0000-0000FB090000}"/>
    <cellStyle name="normální 17" xfId="2237" xr:uid="{00000000-0005-0000-0000-0000FC090000}"/>
    <cellStyle name="normální 17 10" xfId="2238" xr:uid="{00000000-0005-0000-0000-0000FD090000}"/>
    <cellStyle name="normální 17 11" xfId="2239" xr:uid="{00000000-0005-0000-0000-0000FE090000}"/>
    <cellStyle name="normální 17 2" xfId="2240" xr:uid="{00000000-0005-0000-0000-0000FF090000}"/>
    <cellStyle name="normální 17 3" xfId="2241" xr:uid="{00000000-0005-0000-0000-0000000A0000}"/>
    <cellStyle name="normální 17 3 2" xfId="2242" xr:uid="{00000000-0005-0000-0000-0000010A0000}"/>
    <cellStyle name="normální 17 3 3" xfId="3803" xr:uid="{00000000-0005-0000-0000-0000020A0000}"/>
    <cellStyle name="Normální 17 4" xfId="2243" xr:uid="{00000000-0005-0000-0000-0000030A0000}"/>
    <cellStyle name="normální 17 5" xfId="2244" xr:uid="{00000000-0005-0000-0000-0000040A0000}"/>
    <cellStyle name="normální 17 6" xfId="2245" xr:uid="{00000000-0005-0000-0000-0000050A0000}"/>
    <cellStyle name="normální 17 7" xfId="2246" xr:uid="{00000000-0005-0000-0000-0000060A0000}"/>
    <cellStyle name="normální 17 8" xfId="2247" xr:uid="{00000000-0005-0000-0000-0000070A0000}"/>
    <cellStyle name="normální 17 9" xfId="2248" xr:uid="{00000000-0005-0000-0000-0000080A0000}"/>
    <cellStyle name="normální 17_CCM_DPS_Vykaz vymer_MaR_ABC" xfId="2249" xr:uid="{00000000-0005-0000-0000-0000090A0000}"/>
    <cellStyle name="normální 170" xfId="2250" xr:uid="{00000000-0005-0000-0000-00000A0A0000}"/>
    <cellStyle name="normální 171" xfId="2251" xr:uid="{00000000-0005-0000-0000-00000B0A0000}"/>
    <cellStyle name="normální 172" xfId="2252" xr:uid="{00000000-0005-0000-0000-00000C0A0000}"/>
    <cellStyle name="normální 173" xfId="2253" xr:uid="{00000000-0005-0000-0000-00000D0A0000}"/>
    <cellStyle name="normální 174" xfId="2254" xr:uid="{00000000-0005-0000-0000-00000E0A0000}"/>
    <cellStyle name="normální 175" xfId="2255" xr:uid="{00000000-0005-0000-0000-00000F0A0000}"/>
    <cellStyle name="normální 176" xfId="2256" xr:uid="{00000000-0005-0000-0000-0000100A0000}"/>
    <cellStyle name="normální 177" xfId="2257" xr:uid="{00000000-0005-0000-0000-0000110A0000}"/>
    <cellStyle name="normální 178" xfId="2258" xr:uid="{00000000-0005-0000-0000-0000120A0000}"/>
    <cellStyle name="normální 179" xfId="2259" xr:uid="{00000000-0005-0000-0000-0000130A0000}"/>
    <cellStyle name="normální 18" xfId="2260" xr:uid="{00000000-0005-0000-0000-0000140A0000}"/>
    <cellStyle name="normální 18 10" xfId="2261" xr:uid="{00000000-0005-0000-0000-0000150A0000}"/>
    <cellStyle name="normální 18 11" xfId="2262" xr:uid="{00000000-0005-0000-0000-0000160A0000}"/>
    <cellStyle name="normální 18 2" xfId="2263" xr:uid="{00000000-0005-0000-0000-0000170A0000}"/>
    <cellStyle name="normální 18 3" xfId="2264" xr:uid="{00000000-0005-0000-0000-0000180A0000}"/>
    <cellStyle name="normální 18 3 2" xfId="2265" xr:uid="{00000000-0005-0000-0000-0000190A0000}"/>
    <cellStyle name="normální 18 3 3" xfId="3804" xr:uid="{00000000-0005-0000-0000-00001A0A0000}"/>
    <cellStyle name="Normální 18 4" xfId="2266" xr:uid="{00000000-0005-0000-0000-00001B0A0000}"/>
    <cellStyle name="normální 18 5" xfId="2267" xr:uid="{00000000-0005-0000-0000-00001C0A0000}"/>
    <cellStyle name="normální 18 6" xfId="2268" xr:uid="{00000000-0005-0000-0000-00001D0A0000}"/>
    <cellStyle name="normální 18 7" xfId="2269" xr:uid="{00000000-0005-0000-0000-00001E0A0000}"/>
    <cellStyle name="normální 18 8" xfId="2270" xr:uid="{00000000-0005-0000-0000-00001F0A0000}"/>
    <cellStyle name="normální 18 9" xfId="2271" xr:uid="{00000000-0005-0000-0000-0000200A0000}"/>
    <cellStyle name="normální 18_CCM_DPS_Vykaz vymer_MaR_ABC" xfId="2272" xr:uid="{00000000-0005-0000-0000-0000210A0000}"/>
    <cellStyle name="normální 180" xfId="2273" xr:uid="{00000000-0005-0000-0000-0000220A0000}"/>
    <cellStyle name="normální 181" xfId="2274" xr:uid="{00000000-0005-0000-0000-0000230A0000}"/>
    <cellStyle name="normální 182" xfId="2275" xr:uid="{00000000-0005-0000-0000-0000240A0000}"/>
    <cellStyle name="normální 183" xfId="2276" xr:uid="{00000000-0005-0000-0000-0000250A0000}"/>
    <cellStyle name="normální 184" xfId="2277" xr:uid="{00000000-0005-0000-0000-0000260A0000}"/>
    <cellStyle name="normální 185" xfId="2278" xr:uid="{00000000-0005-0000-0000-0000270A0000}"/>
    <cellStyle name="normální 186" xfId="2279" xr:uid="{00000000-0005-0000-0000-0000280A0000}"/>
    <cellStyle name="normální 187" xfId="2" xr:uid="{00000000-0005-0000-0000-0000290A0000}"/>
    <cellStyle name="normální 188" xfId="3" xr:uid="{00000000-0005-0000-0000-00002A0A0000}"/>
    <cellStyle name="normální 189" xfId="4" xr:uid="{00000000-0005-0000-0000-00002B0A0000}"/>
    <cellStyle name="normální 19" xfId="2280" xr:uid="{00000000-0005-0000-0000-00002C0A0000}"/>
    <cellStyle name="normální 19 2" xfId="2281" xr:uid="{00000000-0005-0000-0000-00002D0A0000}"/>
    <cellStyle name="normální 19 2 2" xfId="2282" xr:uid="{00000000-0005-0000-0000-00002E0A0000}"/>
    <cellStyle name="normální 19 2 3" xfId="3805" xr:uid="{00000000-0005-0000-0000-00002F0A0000}"/>
    <cellStyle name="normální 19 3" xfId="2283" xr:uid="{00000000-0005-0000-0000-0000300A0000}"/>
    <cellStyle name="normální 19 3 2" xfId="2284" xr:uid="{00000000-0005-0000-0000-0000310A0000}"/>
    <cellStyle name="normální 19 3 3" xfId="3806" xr:uid="{00000000-0005-0000-0000-0000320A0000}"/>
    <cellStyle name="normální 19 4" xfId="2285" xr:uid="{00000000-0005-0000-0000-0000330A0000}"/>
    <cellStyle name="normální 19 5" xfId="2286" xr:uid="{00000000-0005-0000-0000-0000340A0000}"/>
    <cellStyle name="normální 19_CCM_DPS_Vykaz vymer_MaR_ABC" xfId="2287" xr:uid="{00000000-0005-0000-0000-0000350A0000}"/>
    <cellStyle name="normální 190" xfId="2288" xr:uid="{00000000-0005-0000-0000-0000360A0000}"/>
    <cellStyle name="normální 191" xfId="2289" xr:uid="{00000000-0005-0000-0000-0000370A0000}"/>
    <cellStyle name="normální 192" xfId="2290" xr:uid="{00000000-0005-0000-0000-0000380A0000}"/>
    <cellStyle name="normální 193" xfId="2291" xr:uid="{00000000-0005-0000-0000-0000390A0000}"/>
    <cellStyle name="normální 194" xfId="5" xr:uid="{00000000-0005-0000-0000-00003A0A0000}"/>
    <cellStyle name="normální 195" xfId="2292" xr:uid="{00000000-0005-0000-0000-00003B0A0000}"/>
    <cellStyle name="normální 196" xfId="2293" xr:uid="{00000000-0005-0000-0000-00003C0A0000}"/>
    <cellStyle name="normální 197" xfId="2294" xr:uid="{00000000-0005-0000-0000-00003D0A0000}"/>
    <cellStyle name="normální 198" xfId="2295" xr:uid="{00000000-0005-0000-0000-00003E0A0000}"/>
    <cellStyle name="normální 198 2" xfId="3807" xr:uid="{00000000-0005-0000-0000-00003F0A0000}"/>
    <cellStyle name="normální 199" xfId="3274" xr:uid="{00000000-0005-0000-0000-0000400A0000}"/>
    <cellStyle name="normální 199 2" xfId="3864" xr:uid="{00000000-0005-0000-0000-0000410A0000}"/>
    <cellStyle name="normální 2" xfId="1" xr:uid="{00000000-0005-0000-0000-0000420A0000}"/>
    <cellStyle name="normální 2 10" xfId="2296" xr:uid="{00000000-0005-0000-0000-0000430A0000}"/>
    <cellStyle name="Normální 2 10 2" xfId="2297" xr:uid="{00000000-0005-0000-0000-0000440A0000}"/>
    <cellStyle name="Normální 2 10 2 2" xfId="2298" xr:uid="{00000000-0005-0000-0000-0000450A0000}"/>
    <cellStyle name="normální 2 11" xfId="2299" xr:uid="{00000000-0005-0000-0000-0000460A0000}"/>
    <cellStyle name="Normální 2 11 2" xfId="2300" xr:uid="{00000000-0005-0000-0000-0000470A0000}"/>
    <cellStyle name="Normální 2 11 2 2" xfId="2301" xr:uid="{00000000-0005-0000-0000-0000480A0000}"/>
    <cellStyle name="normální 2 12" xfId="2302" xr:uid="{00000000-0005-0000-0000-0000490A0000}"/>
    <cellStyle name="Normální 2 12 2" xfId="2303" xr:uid="{00000000-0005-0000-0000-00004A0A0000}"/>
    <cellStyle name="normální 2 13" xfId="2304" xr:uid="{00000000-0005-0000-0000-00004B0A0000}"/>
    <cellStyle name="Normální 2 13 2" xfId="2305" xr:uid="{00000000-0005-0000-0000-00004C0A0000}"/>
    <cellStyle name="normální 2 14" xfId="2306" xr:uid="{00000000-0005-0000-0000-00004D0A0000}"/>
    <cellStyle name="normální 2 15" xfId="2307" xr:uid="{00000000-0005-0000-0000-00004E0A0000}"/>
    <cellStyle name="normální 2 16" xfId="2308" xr:uid="{00000000-0005-0000-0000-00004F0A0000}"/>
    <cellStyle name="normální 2 17" xfId="2309" xr:uid="{00000000-0005-0000-0000-0000500A0000}"/>
    <cellStyle name="normální 2 18" xfId="2310" xr:uid="{00000000-0005-0000-0000-0000510A0000}"/>
    <cellStyle name="normální 2 19" xfId="2311" xr:uid="{00000000-0005-0000-0000-0000520A0000}"/>
    <cellStyle name="normální 2 2" xfId="2312" xr:uid="{00000000-0005-0000-0000-0000530A0000}"/>
    <cellStyle name="Normální 2 2 10" xfId="3533" xr:uid="{00000000-0005-0000-0000-0000540A0000}"/>
    <cellStyle name="Normální 2 2 11" xfId="3534" xr:uid="{00000000-0005-0000-0000-0000550A0000}"/>
    <cellStyle name="normální 2 2 12" xfId="3535" xr:uid="{00000000-0005-0000-0000-0000560A0000}"/>
    <cellStyle name="normální 2 2 13" xfId="3536" xr:uid="{00000000-0005-0000-0000-0000570A0000}"/>
    <cellStyle name="normální 2 2 14" xfId="3537" xr:uid="{00000000-0005-0000-0000-0000580A0000}"/>
    <cellStyle name="normální 2 2 15" xfId="3538" xr:uid="{00000000-0005-0000-0000-0000590A0000}"/>
    <cellStyle name="normální 2 2 16" xfId="3539" xr:uid="{00000000-0005-0000-0000-00005A0A0000}"/>
    <cellStyle name="normální 2 2 17" xfId="3540" xr:uid="{00000000-0005-0000-0000-00005B0A0000}"/>
    <cellStyle name="normální 2 2 18" xfId="3541" xr:uid="{00000000-0005-0000-0000-00005C0A0000}"/>
    <cellStyle name="normální 2 2 19" xfId="3542" xr:uid="{00000000-0005-0000-0000-00005D0A0000}"/>
    <cellStyle name="normální 2 2 2" xfId="2313" xr:uid="{00000000-0005-0000-0000-00005E0A0000}"/>
    <cellStyle name="normální 2 2 2 2" xfId="2314" xr:uid="{00000000-0005-0000-0000-00005F0A0000}"/>
    <cellStyle name="normální 2 2 2 2 2" xfId="2315" xr:uid="{00000000-0005-0000-0000-0000600A0000}"/>
    <cellStyle name="normální 2 2 2 2 2 2" xfId="2316" xr:uid="{00000000-0005-0000-0000-0000610A0000}"/>
    <cellStyle name="normální 2 2 2 2 2 3" xfId="3809" xr:uid="{00000000-0005-0000-0000-0000620A0000}"/>
    <cellStyle name="normální 2 2 2 2 3" xfId="2317" xr:uid="{00000000-0005-0000-0000-0000630A0000}"/>
    <cellStyle name="normální 2 2 2 2 3 2" xfId="2318" xr:uid="{00000000-0005-0000-0000-0000640A0000}"/>
    <cellStyle name="normální 2 2 2 2 3 3" xfId="3810" xr:uid="{00000000-0005-0000-0000-0000650A0000}"/>
    <cellStyle name="normální 2 2 2 2_18809-8-14A (příloha) Profesa MaR" xfId="2319" xr:uid="{00000000-0005-0000-0000-0000660A0000}"/>
    <cellStyle name="normální 2 2 2 3" xfId="2320" xr:uid="{00000000-0005-0000-0000-0000670A0000}"/>
    <cellStyle name="normální 2 2 2 4" xfId="2321" xr:uid="{00000000-0005-0000-0000-0000680A0000}"/>
    <cellStyle name="normální 2 2 2 5" xfId="2322" xr:uid="{00000000-0005-0000-0000-0000690A0000}"/>
    <cellStyle name="normální 2 2 2 6" xfId="3808" xr:uid="{00000000-0005-0000-0000-00006A0A0000}"/>
    <cellStyle name="normální 2 2 20" xfId="3543" xr:uid="{00000000-0005-0000-0000-00006B0A0000}"/>
    <cellStyle name="normální 2 2 3" xfId="2323" xr:uid="{00000000-0005-0000-0000-00006C0A0000}"/>
    <cellStyle name="normální 2 2 3 2" xfId="2324" xr:uid="{00000000-0005-0000-0000-00006D0A0000}"/>
    <cellStyle name="normální 2 2 3 3" xfId="2325" xr:uid="{00000000-0005-0000-0000-00006E0A0000}"/>
    <cellStyle name="normální 2 2 3 4" xfId="2326" xr:uid="{00000000-0005-0000-0000-00006F0A0000}"/>
    <cellStyle name="normální 2 2 4" xfId="2327" xr:uid="{00000000-0005-0000-0000-0000700A0000}"/>
    <cellStyle name="normální 2 2 4 2" xfId="2328" xr:uid="{00000000-0005-0000-0000-0000710A0000}"/>
    <cellStyle name="normální 2 2 4 3" xfId="2329" xr:uid="{00000000-0005-0000-0000-0000720A0000}"/>
    <cellStyle name="normální 2 2 5" xfId="2330" xr:uid="{00000000-0005-0000-0000-0000730A0000}"/>
    <cellStyle name="normální 2 2 5 2" xfId="2331" xr:uid="{00000000-0005-0000-0000-0000740A0000}"/>
    <cellStyle name="normální 2 2 5 3" xfId="2332" xr:uid="{00000000-0005-0000-0000-0000750A0000}"/>
    <cellStyle name="normální 2 2 6" xfId="2333" xr:uid="{00000000-0005-0000-0000-0000760A0000}"/>
    <cellStyle name="Normální 2 2 6 2" xfId="2334" xr:uid="{00000000-0005-0000-0000-0000770A0000}"/>
    <cellStyle name="normální 2 2 7" xfId="2335" xr:uid="{00000000-0005-0000-0000-0000780A0000}"/>
    <cellStyle name="Normální 2 2 7 2" xfId="2336" xr:uid="{00000000-0005-0000-0000-0000790A0000}"/>
    <cellStyle name="normální 2 2 8" xfId="2337" xr:uid="{00000000-0005-0000-0000-00007A0A0000}"/>
    <cellStyle name="Normální 2 2 9" xfId="3544" xr:uid="{00000000-0005-0000-0000-00007B0A0000}"/>
    <cellStyle name="normální 2 2_18809-8-14A (příloha) Profesa MaR" xfId="2338" xr:uid="{00000000-0005-0000-0000-00007C0A0000}"/>
    <cellStyle name="normální 2 20" xfId="2339" xr:uid="{00000000-0005-0000-0000-00007D0A0000}"/>
    <cellStyle name="normální 2 21" xfId="2340" xr:uid="{00000000-0005-0000-0000-00007E0A0000}"/>
    <cellStyle name="normální 2 22" xfId="2341" xr:uid="{00000000-0005-0000-0000-00007F0A0000}"/>
    <cellStyle name="normální 2 23" xfId="2342" xr:uid="{00000000-0005-0000-0000-0000800A0000}"/>
    <cellStyle name="normální 2 24" xfId="2343" xr:uid="{00000000-0005-0000-0000-0000810A0000}"/>
    <cellStyle name="normální 2 25" xfId="2344" xr:uid="{00000000-0005-0000-0000-0000820A0000}"/>
    <cellStyle name="normální 2 26" xfId="2345" xr:uid="{00000000-0005-0000-0000-0000830A0000}"/>
    <cellStyle name="normální 2 27" xfId="2346" xr:uid="{00000000-0005-0000-0000-0000840A0000}"/>
    <cellStyle name="normální 2 28" xfId="2347" xr:uid="{00000000-0005-0000-0000-0000850A0000}"/>
    <cellStyle name="normální 2 29" xfId="2348" xr:uid="{00000000-0005-0000-0000-0000860A0000}"/>
    <cellStyle name="normální 2 3" xfId="2349" xr:uid="{00000000-0005-0000-0000-0000870A0000}"/>
    <cellStyle name="normální 2 3 2" xfId="2350" xr:uid="{00000000-0005-0000-0000-0000880A0000}"/>
    <cellStyle name="normální 2 3 3" xfId="2351" xr:uid="{00000000-0005-0000-0000-0000890A0000}"/>
    <cellStyle name="Normální 2 30" xfId="2352" xr:uid="{00000000-0005-0000-0000-00008A0A0000}"/>
    <cellStyle name="Normální 2 30 2" xfId="2353" xr:uid="{00000000-0005-0000-0000-00008B0A0000}"/>
    <cellStyle name="normální 2 31" xfId="3286" xr:uid="{00000000-0005-0000-0000-00008C0A0000}"/>
    <cellStyle name="normální 2 32" xfId="3280" xr:uid="{00000000-0005-0000-0000-00008D0A0000}"/>
    <cellStyle name="normální 2 33" xfId="3283" xr:uid="{00000000-0005-0000-0000-00008E0A0000}"/>
    <cellStyle name="normální 2 34" xfId="3279" xr:uid="{00000000-0005-0000-0000-00008F0A0000}"/>
    <cellStyle name="normální 2 35" xfId="3284" xr:uid="{00000000-0005-0000-0000-0000900A0000}"/>
    <cellStyle name="normální 2 36" xfId="3278" xr:uid="{00000000-0005-0000-0000-0000910A0000}"/>
    <cellStyle name="normální 2 37" xfId="3285" xr:uid="{00000000-0005-0000-0000-0000920A0000}"/>
    <cellStyle name="normální 2 38" xfId="3277" xr:uid="{00000000-0005-0000-0000-0000930A0000}"/>
    <cellStyle name="normální 2 39" xfId="3287" xr:uid="{00000000-0005-0000-0000-0000940A0000}"/>
    <cellStyle name="normální 2 4" xfId="2354" xr:uid="{00000000-0005-0000-0000-0000950A0000}"/>
    <cellStyle name="normální 2 4 2" xfId="2355" xr:uid="{00000000-0005-0000-0000-0000960A0000}"/>
    <cellStyle name="normální 2 4 2 2" xfId="3545" xr:uid="{00000000-0005-0000-0000-0000970A0000}"/>
    <cellStyle name="normální 2 4 2 2 2" xfId="3546" xr:uid="{00000000-0005-0000-0000-0000980A0000}"/>
    <cellStyle name="normální 2 4 2 2 2 2" xfId="3877" xr:uid="{00000000-0005-0000-0000-0000990A0000}"/>
    <cellStyle name="normální 2 4 2 2 3" xfId="3547" xr:uid="{00000000-0005-0000-0000-00009A0A0000}"/>
    <cellStyle name="normální 2 4 2 2 3 2" xfId="3878" xr:uid="{00000000-0005-0000-0000-00009B0A0000}"/>
    <cellStyle name="normální 2 4 2 2 4" xfId="3876" xr:uid="{00000000-0005-0000-0000-00009C0A0000}"/>
    <cellStyle name="normální 2 4 2 3" xfId="3548" xr:uid="{00000000-0005-0000-0000-00009D0A0000}"/>
    <cellStyle name="normální 2 4 2 3 2" xfId="3879" xr:uid="{00000000-0005-0000-0000-00009E0A0000}"/>
    <cellStyle name="normální 2 4 2 4" xfId="3549" xr:uid="{00000000-0005-0000-0000-00009F0A0000}"/>
    <cellStyle name="normální 2 4 2 4 2" xfId="3880" xr:uid="{00000000-0005-0000-0000-0000A00A0000}"/>
    <cellStyle name="normální 2 4 3" xfId="2356" xr:uid="{00000000-0005-0000-0000-0000A10A0000}"/>
    <cellStyle name="normální 2 40" xfId="3281" xr:uid="{00000000-0005-0000-0000-0000A20A0000}"/>
    <cellStyle name="normální 2 41" xfId="3288" xr:uid="{00000000-0005-0000-0000-0000A30A0000}"/>
    <cellStyle name="normální 2 42" xfId="3276" xr:uid="{00000000-0005-0000-0000-0000A40A0000}"/>
    <cellStyle name="normální 2 43" xfId="3289" xr:uid="{00000000-0005-0000-0000-0000A50A0000}"/>
    <cellStyle name="normální 2 44" xfId="3275" xr:uid="{00000000-0005-0000-0000-0000A60A0000}"/>
    <cellStyle name="normální 2 45" xfId="3290" xr:uid="{00000000-0005-0000-0000-0000A70A0000}"/>
    <cellStyle name="normální 2 46" xfId="3722" xr:uid="{00000000-0005-0000-0000-0000A80A0000}"/>
    <cellStyle name="normální 2 47" xfId="3862" xr:uid="{00000000-0005-0000-0000-0000A90A0000}"/>
    <cellStyle name="normální 2 48" xfId="3954" xr:uid="{00000000-0005-0000-0000-0000AA0A0000}"/>
    <cellStyle name="normální 2 49" xfId="3720" xr:uid="{00000000-0005-0000-0000-0000AB0A0000}"/>
    <cellStyle name="normální 2 5" xfId="2357" xr:uid="{00000000-0005-0000-0000-0000AC0A0000}"/>
    <cellStyle name="Normální 2 5 2" xfId="2358" xr:uid="{00000000-0005-0000-0000-0000AD0A0000}"/>
    <cellStyle name="Normální 2 5 2 2" xfId="2359" xr:uid="{00000000-0005-0000-0000-0000AE0A0000}"/>
    <cellStyle name="normální 2 50" xfId="3728" xr:uid="{00000000-0005-0000-0000-0000AF0A0000}"/>
    <cellStyle name="normální 2 51" xfId="3718" xr:uid="{00000000-0005-0000-0000-0000B00A0000}"/>
    <cellStyle name="normální 2 6" xfId="2360" xr:uid="{00000000-0005-0000-0000-0000B10A0000}"/>
    <cellStyle name="Normální 2 6 2" xfId="2361" xr:uid="{00000000-0005-0000-0000-0000B20A0000}"/>
    <cellStyle name="Normální 2 6 2 2" xfId="2362" xr:uid="{00000000-0005-0000-0000-0000B30A0000}"/>
    <cellStyle name="normální 2 7" xfId="2363" xr:uid="{00000000-0005-0000-0000-0000B40A0000}"/>
    <cellStyle name="Normální 2 7 2" xfId="2364" xr:uid="{00000000-0005-0000-0000-0000B50A0000}"/>
    <cellStyle name="Normální 2 7 2 2" xfId="2365" xr:uid="{00000000-0005-0000-0000-0000B60A0000}"/>
    <cellStyle name="normální 2 8" xfId="2366" xr:uid="{00000000-0005-0000-0000-0000B70A0000}"/>
    <cellStyle name="Normální 2 8 2" xfId="2367" xr:uid="{00000000-0005-0000-0000-0000B80A0000}"/>
    <cellStyle name="Normální 2 8 2 2" xfId="2368" xr:uid="{00000000-0005-0000-0000-0000B90A0000}"/>
    <cellStyle name="normální 2 9" xfId="2369" xr:uid="{00000000-0005-0000-0000-0000BA0A0000}"/>
    <cellStyle name="Normální 2 9 2" xfId="2370" xr:uid="{00000000-0005-0000-0000-0000BB0A0000}"/>
    <cellStyle name="Normální 2 9 2 2" xfId="2371" xr:uid="{00000000-0005-0000-0000-0000BC0A0000}"/>
    <cellStyle name="normální 2_18809-8-14A (příloha) Profesa MaR" xfId="2372" xr:uid="{00000000-0005-0000-0000-0000BD0A0000}"/>
    <cellStyle name="normální 20" xfId="2373" xr:uid="{00000000-0005-0000-0000-0000BE0A0000}"/>
    <cellStyle name="normální 20 2" xfId="2374" xr:uid="{00000000-0005-0000-0000-0000BF0A0000}"/>
    <cellStyle name="normální 20 2 2" xfId="2375" xr:uid="{00000000-0005-0000-0000-0000C00A0000}"/>
    <cellStyle name="normální 20 2 3" xfId="3811" xr:uid="{00000000-0005-0000-0000-0000C10A0000}"/>
    <cellStyle name="normální 20 3" xfId="2376" xr:uid="{00000000-0005-0000-0000-0000C20A0000}"/>
    <cellStyle name="normální 20 3 2" xfId="2377" xr:uid="{00000000-0005-0000-0000-0000C30A0000}"/>
    <cellStyle name="normální 20 3 3" xfId="3812" xr:uid="{00000000-0005-0000-0000-0000C40A0000}"/>
    <cellStyle name="normální 20 4" xfId="2378" xr:uid="{00000000-0005-0000-0000-0000C50A0000}"/>
    <cellStyle name="normální 20 5" xfId="2379" xr:uid="{00000000-0005-0000-0000-0000C60A0000}"/>
    <cellStyle name="normální 20_CCM_DPS_Vykaz vymer_MaR_ABC" xfId="2380" xr:uid="{00000000-0005-0000-0000-0000C70A0000}"/>
    <cellStyle name="normální 200" xfId="3291" xr:uid="{00000000-0005-0000-0000-0000C80A0000}"/>
    <cellStyle name="normální 201" xfId="3292" xr:uid="{00000000-0005-0000-0000-0000C90A0000}"/>
    <cellStyle name="normální 202" xfId="3293" xr:uid="{00000000-0005-0000-0000-0000CA0A0000}"/>
    <cellStyle name="normální 203" xfId="3294" xr:uid="{00000000-0005-0000-0000-0000CB0A0000}"/>
    <cellStyle name="normální 204" xfId="3295" xr:uid="{00000000-0005-0000-0000-0000CC0A0000}"/>
    <cellStyle name="normální 205" xfId="3296" xr:uid="{00000000-0005-0000-0000-0000CD0A0000}"/>
    <cellStyle name="normální 206" xfId="3297" xr:uid="{00000000-0005-0000-0000-0000CE0A0000}"/>
    <cellStyle name="normální 207" xfId="3298" xr:uid="{00000000-0005-0000-0000-0000CF0A0000}"/>
    <cellStyle name="normální 208" xfId="3299" xr:uid="{00000000-0005-0000-0000-0000D00A0000}"/>
    <cellStyle name="normální 209" xfId="3300" xr:uid="{00000000-0005-0000-0000-0000D10A0000}"/>
    <cellStyle name="normální 21" xfId="2381" xr:uid="{00000000-0005-0000-0000-0000D20A0000}"/>
    <cellStyle name="normální 21 2" xfId="2382" xr:uid="{00000000-0005-0000-0000-0000D30A0000}"/>
    <cellStyle name="normální 21 2 2" xfId="2383" xr:uid="{00000000-0005-0000-0000-0000D40A0000}"/>
    <cellStyle name="normální 21 2 3" xfId="3813" xr:uid="{00000000-0005-0000-0000-0000D50A0000}"/>
    <cellStyle name="normální 21 3" xfId="2384" xr:uid="{00000000-0005-0000-0000-0000D60A0000}"/>
    <cellStyle name="normální 21 3 2" xfId="2385" xr:uid="{00000000-0005-0000-0000-0000D70A0000}"/>
    <cellStyle name="normální 21 3 3" xfId="3814" xr:uid="{00000000-0005-0000-0000-0000D80A0000}"/>
    <cellStyle name="normální 21 4" xfId="2386" xr:uid="{00000000-0005-0000-0000-0000D90A0000}"/>
    <cellStyle name="normální 21 5" xfId="2387" xr:uid="{00000000-0005-0000-0000-0000DA0A0000}"/>
    <cellStyle name="normální 21_CCM_DPS_Vykaz vymer_MaR_ABC" xfId="2388" xr:uid="{00000000-0005-0000-0000-0000DB0A0000}"/>
    <cellStyle name="normální 210" xfId="3301" xr:uid="{00000000-0005-0000-0000-0000DC0A0000}"/>
    <cellStyle name="normální 211" xfId="3302" xr:uid="{00000000-0005-0000-0000-0000DD0A0000}"/>
    <cellStyle name="normální 212" xfId="3303" xr:uid="{00000000-0005-0000-0000-0000DE0A0000}"/>
    <cellStyle name="normální 213" xfId="3304" xr:uid="{00000000-0005-0000-0000-0000DF0A0000}"/>
    <cellStyle name="normální 214" xfId="3306" xr:uid="{00000000-0005-0000-0000-0000E00A0000}"/>
    <cellStyle name="normální 214 2" xfId="3867" xr:uid="{00000000-0005-0000-0000-0000E10A0000}"/>
    <cellStyle name="normální 215" xfId="3721" xr:uid="{00000000-0005-0000-0000-0000E20A0000}"/>
    <cellStyle name="normální 216" xfId="3863" xr:uid="{00000000-0005-0000-0000-0000E30A0000}"/>
    <cellStyle name="normální 217" xfId="3955" xr:uid="{00000000-0005-0000-0000-0000E40A0000}"/>
    <cellStyle name="Normální 218" xfId="3956" xr:uid="{00000000-0005-0000-0000-0000E50A0000}"/>
    <cellStyle name="normální 219" xfId="3717" xr:uid="{00000000-0005-0000-0000-0000E60A0000}"/>
    <cellStyle name="normální 22" xfId="2389" xr:uid="{00000000-0005-0000-0000-0000E70A0000}"/>
    <cellStyle name="normální 22 2" xfId="2390" xr:uid="{00000000-0005-0000-0000-0000E80A0000}"/>
    <cellStyle name="normální 22 2 2" xfId="2391" xr:uid="{00000000-0005-0000-0000-0000E90A0000}"/>
    <cellStyle name="normální 22 2 3" xfId="3550" xr:uid="{00000000-0005-0000-0000-0000EA0A0000}"/>
    <cellStyle name="normální 22 2 3 2" xfId="3881" xr:uid="{00000000-0005-0000-0000-0000EB0A0000}"/>
    <cellStyle name="normální 22 2 4" xfId="3815" xr:uid="{00000000-0005-0000-0000-0000EC0A0000}"/>
    <cellStyle name="normální 22 3" xfId="2392" xr:uid="{00000000-0005-0000-0000-0000ED0A0000}"/>
    <cellStyle name="normální 22 3 2" xfId="2393" xr:uid="{00000000-0005-0000-0000-0000EE0A0000}"/>
    <cellStyle name="normální 22 3 3" xfId="3816" xr:uid="{00000000-0005-0000-0000-0000EF0A0000}"/>
    <cellStyle name="normální 22 4" xfId="3551" xr:uid="{00000000-0005-0000-0000-0000F00A0000}"/>
    <cellStyle name="normální 22 4 2" xfId="3882" xr:uid="{00000000-0005-0000-0000-0000F10A0000}"/>
    <cellStyle name="normální 22_CCM_DPS_Vykaz vymer_MaR_ABC" xfId="2394" xr:uid="{00000000-0005-0000-0000-0000F20A0000}"/>
    <cellStyle name="normální 220" xfId="3951" xr:uid="{00000000-0005-0000-0000-0000F30A0000}"/>
    <cellStyle name="normální 221" xfId="3962" xr:uid="{00000000-0005-0000-0000-0000F40A0000}"/>
    <cellStyle name="normální 222" xfId="3963" xr:uid="{00000000-0005-0000-0000-0000F50A0000}"/>
    <cellStyle name="Normální 223" xfId="3967" xr:uid="{FB8FA924-91EE-45EF-8B79-83BAAD39E2AA}"/>
    <cellStyle name="Normální 224" xfId="3968" xr:uid="{C73301F1-7166-4D34-B4FA-CB98BED0E53C}"/>
    <cellStyle name="Normální 225" xfId="3970" xr:uid="{79CC297F-135C-4377-9D79-978EC8DFAF19}"/>
    <cellStyle name="normální 23" xfId="2395" xr:uid="{00000000-0005-0000-0000-0000F60A0000}"/>
    <cellStyle name="normální 23 2" xfId="2396" xr:uid="{00000000-0005-0000-0000-0000F70A0000}"/>
    <cellStyle name="normální 23 2 2" xfId="2397" xr:uid="{00000000-0005-0000-0000-0000F80A0000}"/>
    <cellStyle name="normální 23 2 3" xfId="3817" xr:uid="{00000000-0005-0000-0000-0000F90A0000}"/>
    <cellStyle name="normální 23 3" xfId="2398" xr:uid="{00000000-0005-0000-0000-0000FA0A0000}"/>
    <cellStyle name="normální 23 3 2" xfId="2399" xr:uid="{00000000-0005-0000-0000-0000FB0A0000}"/>
    <cellStyle name="normální 23 3 3" xfId="3818" xr:uid="{00000000-0005-0000-0000-0000FC0A0000}"/>
    <cellStyle name="normální 23_CCM_DPS_Vykaz vymer_MaR_ABC" xfId="2400" xr:uid="{00000000-0005-0000-0000-0000FD0A0000}"/>
    <cellStyle name="normální 24" xfId="2401" xr:uid="{00000000-0005-0000-0000-0000FE0A0000}"/>
    <cellStyle name="normální 24 2" xfId="2402" xr:uid="{00000000-0005-0000-0000-0000FF0A0000}"/>
    <cellStyle name="normální 24 3" xfId="2403" xr:uid="{00000000-0005-0000-0000-0000000B0000}"/>
    <cellStyle name="normální 25" xfId="2404" xr:uid="{00000000-0005-0000-0000-0000010B0000}"/>
    <cellStyle name="normální 25 2" xfId="2405" xr:uid="{00000000-0005-0000-0000-0000020B0000}"/>
    <cellStyle name="normální 25 3" xfId="2406" xr:uid="{00000000-0005-0000-0000-0000030B0000}"/>
    <cellStyle name="Normální 256" xfId="3552" xr:uid="{00000000-0005-0000-0000-0000040B0000}"/>
    <cellStyle name="normální 26" xfId="2407" xr:uid="{00000000-0005-0000-0000-0000050B0000}"/>
    <cellStyle name="normální 26 2" xfId="2408" xr:uid="{00000000-0005-0000-0000-0000060B0000}"/>
    <cellStyle name="normální 26 3" xfId="2409" xr:uid="{00000000-0005-0000-0000-0000070B0000}"/>
    <cellStyle name="normální 27" xfId="2410" xr:uid="{00000000-0005-0000-0000-0000080B0000}"/>
    <cellStyle name="normální 27 2" xfId="2411" xr:uid="{00000000-0005-0000-0000-0000090B0000}"/>
    <cellStyle name="normální 27 3" xfId="2412" xr:uid="{00000000-0005-0000-0000-00000A0B0000}"/>
    <cellStyle name="normální 28" xfId="2413" xr:uid="{00000000-0005-0000-0000-00000B0B0000}"/>
    <cellStyle name="normální 28 2" xfId="2414" xr:uid="{00000000-0005-0000-0000-00000C0B0000}"/>
    <cellStyle name="normální 28 3" xfId="2415" xr:uid="{00000000-0005-0000-0000-00000D0B0000}"/>
    <cellStyle name="normální 29" xfId="2416" xr:uid="{00000000-0005-0000-0000-00000E0B0000}"/>
    <cellStyle name="normální 29 2" xfId="2417" xr:uid="{00000000-0005-0000-0000-00000F0B0000}"/>
    <cellStyle name="normální 29 3" xfId="2418" xr:uid="{00000000-0005-0000-0000-0000100B0000}"/>
    <cellStyle name="normální 3" xfId="2419" xr:uid="{00000000-0005-0000-0000-0000110B0000}"/>
    <cellStyle name="normální 3 10" xfId="2420" xr:uid="{00000000-0005-0000-0000-0000120B0000}"/>
    <cellStyle name="normální 3 11" xfId="2421" xr:uid="{00000000-0005-0000-0000-0000130B0000}"/>
    <cellStyle name="normální 3 11 2" xfId="3553" xr:uid="{00000000-0005-0000-0000-0000140B0000}"/>
    <cellStyle name="normální 3 11 2 2" xfId="3554" xr:uid="{00000000-0005-0000-0000-0000150B0000}"/>
    <cellStyle name="normální 3 11 2 2 2" xfId="3884" xr:uid="{00000000-0005-0000-0000-0000160B0000}"/>
    <cellStyle name="normální 3 11 2 3" xfId="3555" xr:uid="{00000000-0005-0000-0000-0000170B0000}"/>
    <cellStyle name="normální 3 11 2 3 2" xfId="3885" xr:uid="{00000000-0005-0000-0000-0000180B0000}"/>
    <cellStyle name="normální 3 11 2 4" xfId="3883" xr:uid="{00000000-0005-0000-0000-0000190B0000}"/>
    <cellStyle name="normální 3 11 3" xfId="3556" xr:uid="{00000000-0005-0000-0000-00001A0B0000}"/>
    <cellStyle name="normální 3 11 3 2" xfId="3886" xr:uid="{00000000-0005-0000-0000-00001B0B0000}"/>
    <cellStyle name="normální 3 11 4" xfId="3557" xr:uid="{00000000-0005-0000-0000-00001C0B0000}"/>
    <cellStyle name="normální 3 11 4 2" xfId="3887" xr:uid="{00000000-0005-0000-0000-00001D0B0000}"/>
    <cellStyle name="normální 3 12" xfId="2422" xr:uid="{00000000-0005-0000-0000-00001E0B0000}"/>
    <cellStyle name="Normální 3 13" xfId="3558" xr:uid="{00000000-0005-0000-0000-00001F0B0000}"/>
    <cellStyle name="Normální 3 14" xfId="3559" xr:uid="{00000000-0005-0000-0000-0000200B0000}"/>
    <cellStyle name="normální 3 15" xfId="3560" xr:uid="{00000000-0005-0000-0000-0000210B0000}"/>
    <cellStyle name="Normální 3 16" xfId="3561" xr:uid="{00000000-0005-0000-0000-0000220B0000}"/>
    <cellStyle name="normální 3 2" xfId="2423" xr:uid="{00000000-0005-0000-0000-0000230B0000}"/>
    <cellStyle name="normální 3 2 2" xfId="2424" xr:uid="{00000000-0005-0000-0000-0000240B0000}"/>
    <cellStyle name="normální 3 2 3" xfId="2425" xr:uid="{00000000-0005-0000-0000-0000250B0000}"/>
    <cellStyle name="normální 3 2_18809-8-14A (příloha) Profesa MaR" xfId="2426" xr:uid="{00000000-0005-0000-0000-0000260B0000}"/>
    <cellStyle name="normální 3 3" xfId="2427" xr:uid="{00000000-0005-0000-0000-0000270B0000}"/>
    <cellStyle name="Normální 3 3 2" xfId="2428" xr:uid="{00000000-0005-0000-0000-0000280B0000}"/>
    <cellStyle name="normální 3 3 3" xfId="2429" xr:uid="{00000000-0005-0000-0000-0000290B0000}"/>
    <cellStyle name="normální 3 4" xfId="2430" xr:uid="{00000000-0005-0000-0000-00002A0B0000}"/>
    <cellStyle name="Normální 3 4 2" xfId="2431" xr:uid="{00000000-0005-0000-0000-00002B0B0000}"/>
    <cellStyle name="normální 3 4 3" xfId="2432" xr:uid="{00000000-0005-0000-0000-00002C0B0000}"/>
    <cellStyle name="normální 3 5" xfId="2433" xr:uid="{00000000-0005-0000-0000-00002D0B0000}"/>
    <cellStyle name="normální 3 6" xfId="2434" xr:uid="{00000000-0005-0000-0000-00002E0B0000}"/>
    <cellStyle name="normální 3 7" xfId="2435" xr:uid="{00000000-0005-0000-0000-00002F0B0000}"/>
    <cellStyle name="normální 3 8" xfId="2436" xr:uid="{00000000-0005-0000-0000-0000300B0000}"/>
    <cellStyle name="normální 3 9" xfId="2437" xr:uid="{00000000-0005-0000-0000-0000310B0000}"/>
    <cellStyle name="normální 3 9 2" xfId="3562" xr:uid="{00000000-0005-0000-0000-0000320B0000}"/>
    <cellStyle name="normální 3 9 2 2" xfId="3563" xr:uid="{00000000-0005-0000-0000-0000330B0000}"/>
    <cellStyle name="normální 3 9 2 2 2" xfId="3889" xr:uid="{00000000-0005-0000-0000-0000340B0000}"/>
    <cellStyle name="normální 3 9 2 3" xfId="3564" xr:uid="{00000000-0005-0000-0000-0000350B0000}"/>
    <cellStyle name="normální 3 9 2 3 2" xfId="3890" xr:uid="{00000000-0005-0000-0000-0000360B0000}"/>
    <cellStyle name="normální 3 9 2 4" xfId="3888" xr:uid="{00000000-0005-0000-0000-0000370B0000}"/>
    <cellStyle name="normální 3 9 3" xfId="3565" xr:uid="{00000000-0005-0000-0000-0000380B0000}"/>
    <cellStyle name="normální 3 9 3 2" xfId="3891" xr:uid="{00000000-0005-0000-0000-0000390B0000}"/>
    <cellStyle name="normální 3 9 4" xfId="3566" xr:uid="{00000000-0005-0000-0000-00003A0B0000}"/>
    <cellStyle name="normální 3 9 4 2" xfId="3892" xr:uid="{00000000-0005-0000-0000-00003B0B0000}"/>
    <cellStyle name="normální 3_CCM_DPS_Vykaz vymer_MaR_ABC" xfId="2438" xr:uid="{00000000-0005-0000-0000-00003C0B0000}"/>
    <cellStyle name="normální 30" xfId="2439" xr:uid="{00000000-0005-0000-0000-00003D0B0000}"/>
    <cellStyle name="normální 30 2" xfId="2440" xr:uid="{00000000-0005-0000-0000-00003E0B0000}"/>
    <cellStyle name="normální 30 3" xfId="2441" xr:uid="{00000000-0005-0000-0000-00003F0B0000}"/>
    <cellStyle name="normální 31" xfId="2442" xr:uid="{00000000-0005-0000-0000-0000400B0000}"/>
    <cellStyle name="normální 31 2" xfId="2443" xr:uid="{00000000-0005-0000-0000-0000410B0000}"/>
    <cellStyle name="normální 31 3" xfId="2444" xr:uid="{00000000-0005-0000-0000-0000420B0000}"/>
    <cellStyle name="normální 32" xfId="2445" xr:uid="{00000000-0005-0000-0000-0000430B0000}"/>
    <cellStyle name="normální 32 2" xfId="2446" xr:uid="{00000000-0005-0000-0000-0000440B0000}"/>
    <cellStyle name="normální 32 3" xfId="2447" xr:uid="{00000000-0005-0000-0000-0000450B0000}"/>
    <cellStyle name="normální 33" xfId="2448" xr:uid="{00000000-0005-0000-0000-0000460B0000}"/>
    <cellStyle name="normální 33 2" xfId="2449" xr:uid="{00000000-0005-0000-0000-0000470B0000}"/>
    <cellStyle name="normální 33 3" xfId="2450" xr:uid="{00000000-0005-0000-0000-0000480B0000}"/>
    <cellStyle name="normální 34" xfId="2451" xr:uid="{00000000-0005-0000-0000-0000490B0000}"/>
    <cellStyle name="normální 34 2" xfId="2452" xr:uid="{00000000-0005-0000-0000-00004A0B0000}"/>
    <cellStyle name="normální 34 3" xfId="2453" xr:uid="{00000000-0005-0000-0000-00004B0B0000}"/>
    <cellStyle name="normální 35" xfId="2454" xr:uid="{00000000-0005-0000-0000-00004C0B0000}"/>
    <cellStyle name="normální 35 2" xfId="2455" xr:uid="{00000000-0005-0000-0000-00004D0B0000}"/>
    <cellStyle name="normální 35 3" xfId="2456" xr:uid="{00000000-0005-0000-0000-00004E0B0000}"/>
    <cellStyle name="normální 36" xfId="2457" xr:uid="{00000000-0005-0000-0000-00004F0B0000}"/>
    <cellStyle name="normální 36 2" xfId="2458" xr:uid="{00000000-0005-0000-0000-0000500B0000}"/>
    <cellStyle name="normální 36 3" xfId="2459" xr:uid="{00000000-0005-0000-0000-0000510B0000}"/>
    <cellStyle name="normální 37" xfId="2460" xr:uid="{00000000-0005-0000-0000-0000520B0000}"/>
    <cellStyle name="normální 37 2" xfId="2461" xr:uid="{00000000-0005-0000-0000-0000530B0000}"/>
    <cellStyle name="normální 37 3" xfId="2462" xr:uid="{00000000-0005-0000-0000-0000540B0000}"/>
    <cellStyle name="normální 38" xfId="2463" xr:uid="{00000000-0005-0000-0000-0000550B0000}"/>
    <cellStyle name="normální 38 2" xfId="2464" xr:uid="{00000000-0005-0000-0000-0000560B0000}"/>
    <cellStyle name="normální 38 3" xfId="2465" xr:uid="{00000000-0005-0000-0000-0000570B0000}"/>
    <cellStyle name="normální 39" xfId="2466" xr:uid="{00000000-0005-0000-0000-0000580B0000}"/>
    <cellStyle name="normální 39 2" xfId="2467" xr:uid="{00000000-0005-0000-0000-0000590B0000}"/>
    <cellStyle name="normální 39 3" xfId="2468" xr:uid="{00000000-0005-0000-0000-00005A0B0000}"/>
    <cellStyle name="normální 4" xfId="2469" xr:uid="{00000000-0005-0000-0000-00005B0B0000}"/>
    <cellStyle name="Normální 4 10" xfId="3567" xr:uid="{00000000-0005-0000-0000-00005C0B0000}"/>
    <cellStyle name="Normální 4 11" xfId="3568" xr:uid="{00000000-0005-0000-0000-00005D0B0000}"/>
    <cellStyle name="normální 4 12" xfId="3569" xr:uid="{00000000-0005-0000-0000-00005E0B0000}"/>
    <cellStyle name="normální 4 13" xfId="3819" xr:uid="{00000000-0005-0000-0000-00005F0B0000}"/>
    <cellStyle name="normální 4 14" xfId="3952" xr:uid="{00000000-0005-0000-0000-0000600B0000}"/>
    <cellStyle name="normální 4 15" xfId="3726" xr:uid="{00000000-0005-0000-0000-0000610B0000}"/>
    <cellStyle name="normální 4 2" xfId="2470" xr:uid="{00000000-0005-0000-0000-0000620B0000}"/>
    <cellStyle name="normální 4 2 2" xfId="2471" xr:uid="{00000000-0005-0000-0000-0000630B0000}"/>
    <cellStyle name="normální 4 2 3" xfId="2472" xr:uid="{00000000-0005-0000-0000-0000640B0000}"/>
    <cellStyle name="normální 4 2 4" xfId="3820" xr:uid="{00000000-0005-0000-0000-0000650B0000}"/>
    <cellStyle name="normální 4 3" xfId="2473" xr:uid="{00000000-0005-0000-0000-0000660B0000}"/>
    <cellStyle name="normální 4 4" xfId="2474" xr:uid="{00000000-0005-0000-0000-0000670B0000}"/>
    <cellStyle name="normální 4 5" xfId="2475" xr:uid="{00000000-0005-0000-0000-0000680B0000}"/>
    <cellStyle name="normální 4 6" xfId="2476" xr:uid="{00000000-0005-0000-0000-0000690B0000}"/>
    <cellStyle name="normální 4 7" xfId="2477" xr:uid="{00000000-0005-0000-0000-00006A0B0000}"/>
    <cellStyle name="normální 4 8" xfId="2478" xr:uid="{00000000-0005-0000-0000-00006B0B0000}"/>
    <cellStyle name="normální 4 9" xfId="2479" xr:uid="{00000000-0005-0000-0000-00006C0B0000}"/>
    <cellStyle name="normální 4_261_XXX_SO 02 - serv admin budova_MaR" xfId="2480" xr:uid="{00000000-0005-0000-0000-00006D0B0000}"/>
    <cellStyle name="normální 40" xfId="2481" xr:uid="{00000000-0005-0000-0000-00006E0B0000}"/>
    <cellStyle name="normální 40 2" xfId="2482" xr:uid="{00000000-0005-0000-0000-00006F0B0000}"/>
    <cellStyle name="normální 40 3" xfId="2483" xr:uid="{00000000-0005-0000-0000-0000700B0000}"/>
    <cellStyle name="normální 41" xfId="2484" xr:uid="{00000000-0005-0000-0000-0000710B0000}"/>
    <cellStyle name="normální 41 2" xfId="2485" xr:uid="{00000000-0005-0000-0000-0000720B0000}"/>
    <cellStyle name="normální 41 3" xfId="2486" xr:uid="{00000000-0005-0000-0000-0000730B0000}"/>
    <cellStyle name="normální 42" xfId="2487" xr:uid="{00000000-0005-0000-0000-0000740B0000}"/>
    <cellStyle name="normální 42 2" xfId="2488" xr:uid="{00000000-0005-0000-0000-0000750B0000}"/>
    <cellStyle name="normální 42 3" xfId="2489" xr:uid="{00000000-0005-0000-0000-0000760B0000}"/>
    <cellStyle name="normální 43" xfId="2490" xr:uid="{00000000-0005-0000-0000-0000770B0000}"/>
    <cellStyle name="normální 43 2" xfId="2491" xr:uid="{00000000-0005-0000-0000-0000780B0000}"/>
    <cellStyle name="normální 43 3" xfId="2492" xr:uid="{00000000-0005-0000-0000-0000790B0000}"/>
    <cellStyle name="normální 44" xfId="2493" xr:uid="{00000000-0005-0000-0000-00007A0B0000}"/>
    <cellStyle name="normální 44 2" xfId="2494" xr:uid="{00000000-0005-0000-0000-00007B0B0000}"/>
    <cellStyle name="normální 44 3" xfId="2495" xr:uid="{00000000-0005-0000-0000-00007C0B0000}"/>
    <cellStyle name="normální 45" xfId="2496" xr:uid="{00000000-0005-0000-0000-00007D0B0000}"/>
    <cellStyle name="normální 45 2" xfId="2497" xr:uid="{00000000-0005-0000-0000-00007E0B0000}"/>
    <cellStyle name="normální 45 3" xfId="2498" xr:uid="{00000000-0005-0000-0000-00007F0B0000}"/>
    <cellStyle name="normální 46" xfId="2499" xr:uid="{00000000-0005-0000-0000-0000800B0000}"/>
    <cellStyle name="normální 46 2" xfId="2500" xr:uid="{00000000-0005-0000-0000-0000810B0000}"/>
    <cellStyle name="Normální 46 2 2" xfId="3570" xr:uid="{00000000-0005-0000-0000-0000820B0000}"/>
    <cellStyle name="Normální 46 2 2 2" xfId="3893" xr:uid="{00000000-0005-0000-0000-0000830B0000}"/>
    <cellStyle name="Normální 46 2 3" xfId="3571" xr:uid="{00000000-0005-0000-0000-0000840B0000}"/>
    <cellStyle name="Normální 46 2 3 2" xfId="3894" xr:uid="{00000000-0005-0000-0000-0000850B0000}"/>
    <cellStyle name="normální 46 3" xfId="2501" xr:uid="{00000000-0005-0000-0000-0000860B0000}"/>
    <cellStyle name="Normální 46 4" xfId="3572" xr:uid="{00000000-0005-0000-0000-0000870B0000}"/>
    <cellStyle name="Normální 46 4 2" xfId="3895" xr:uid="{00000000-0005-0000-0000-0000880B0000}"/>
    <cellStyle name="normální 47" xfId="2502" xr:uid="{00000000-0005-0000-0000-0000890B0000}"/>
    <cellStyle name="normální 47 2" xfId="2503" xr:uid="{00000000-0005-0000-0000-00008A0B0000}"/>
    <cellStyle name="Normální 47 2 2" xfId="3573" xr:uid="{00000000-0005-0000-0000-00008B0B0000}"/>
    <cellStyle name="Normální 47 2 2 2" xfId="3896" xr:uid="{00000000-0005-0000-0000-00008C0B0000}"/>
    <cellStyle name="Normální 47 2 3" xfId="3574" xr:uid="{00000000-0005-0000-0000-00008D0B0000}"/>
    <cellStyle name="Normální 47 2 3 2" xfId="3897" xr:uid="{00000000-0005-0000-0000-00008E0B0000}"/>
    <cellStyle name="normální 47 3" xfId="2504" xr:uid="{00000000-0005-0000-0000-00008F0B0000}"/>
    <cellStyle name="Normální 47 4" xfId="3575" xr:uid="{00000000-0005-0000-0000-0000900B0000}"/>
    <cellStyle name="Normální 47 4 2" xfId="3898" xr:uid="{00000000-0005-0000-0000-0000910B0000}"/>
    <cellStyle name="normální 48" xfId="2505" xr:uid="{00000000-0005-0000-0000-0000920B0000}"/>
    <cellStyle name="normální 48 2" xfId="2506" xr:uid="{00000000-0005-0000-0000-0000930B0000}"/>
    <cellStyle name="Normální 48 2 2" xfId="3576" xr:uid="{00000000-0005-0000-0000-0000940B0000}"/>
    <cellStyle name="Normální 48 2 2 2" xfId="3899" xr:uid="{00000000-0005-0000-0000-0000950B0000}"/>
    <cellStyle name="Normální 48 2 3" xfId="3577" xr:uid="{00000000-0005-0000-0000-0000960B0000}"/>
    <cellStyle name="Normální 48 2 3 2" xfId="3900" xr:uid="{00000000-0005-0000-0000-0000970B0000}"/>
    <cellStyle name="normální 48 3" xfId="2507" xr:uid="{00000000-0005-0000-0000-0000980B0000}"/>
    <cellStyle name="Normální 48 4" xfId="3578" xr:uid="{00000000-0005-0000-0000-0000990B0000}"/>
    <cellStyle name="Normální 48 4 2" xfId="3901" xr:uid="{00000000-0005-0000-0000-00009A0B0000}"/>
    <cellStyle name="normální 49" xfId="2508" xr:uid="{00000000-0005-0000-0000-00009B0B0000}"/>
    <cellStyle name="normální 49 2" xfId="2509" xr:uid="{00000000-0005-0000-0000-00009C0B0000}"/>
    <cellStyle name="normální 49 3" xfId="2510" xr:uid="{00000000-0005-0000-0000-00009D0B0000}"/>
    <cellStyle name="normální 5" xfId="2511" xr:uid="{00000000-0005-0000-0000-00009E0B0000}"/>
    <cellStyle name="normální 5 10" xfId="2512" xr:uid="{00000000-0005-0000-0000-00009F0B0000}"/>
    <cellStyle name="normální 5 11" xfId="3579" xr:uid="{00000000-0005-0000-0000-0000A00B0000}"/>
    <cellStyle name="Normální 5 12" xfId="3580" xr:uid="{00000000-0005-0000-0000-0000A10B0000}"/>
    <cellStyle name="Normální 5 12 2" xfId="3581" xr:uid="{00000000-0005-0000-0000-0000A20B0000}"/>
    <cellStyle name="Normální 5 12 2 2" xfId="3903" xr:uid="{00000000-0005-0000-0000-0000A30B0000}"/>
    <cellStyle name="Normální 5 12 3" xfId="3582" xr:uid="{00000000-0005-0000-0000-0000A40B0000}"/>
    <cellStyle name="Normální 5 12 3 2" xfId="3904" xr:uid="{00000000-0005-0000-0000-0000A50B0000}"/>
    <cellStyle name="Normální 5 12 4" xfId="3902" xr:uid="{00000000-0005-0000-0000-0000A60B0000}"/>
    <cellStyle name="Normální 5 13" xfId="3583" xr:uid="{00000000-0005-0000-0000-0000A70B0000}"/>
    <cellStyle name="Normální 5 13 2" xfId="3584" xr:uid="{00000000-0005-0000-0000-0000A80B0000}"/>
    <cellStyle name="Normální 5 13 2 2" xfId="3906" xr:uid="{00000000-0005-0000-0000-0000A90B0000}"/>
    <cellStyle name="Normální 5 13 3" xfId="3585" xr:uid="{00000000-0005-0000-0000-0000AA0B0000}"/>
    <cellStyle name="Normální 5 13 3 2" xfId="3907" xr:uid="{00000000-0005-0000-0000-0000AB0B0000}"/>
    <cellStyle name="Normální 5 13 4" xfId="3905" xr:uid="{00000000-0005-0000-0000-0000AC0B0000}"/>
    <cellStyle name="Normální 5 14" xfId="3586" xr:uid="{00000000-0005-0000-0000-0000AD0B0000}"/>
    <cellStyle name="Normální 5 14 2" xfId="3587" xr:uid="{00000000-0005-0000-0000-0000AE0B0000}"/>
    <cellStyle name="Normální 5 14 2 2" xfId="3909" xr:uid="{00000000-0005-0000-0000-0000AF0B0000}"/>
    <cellStyle name="Normální 5 14 3" xfId="3588" xr:uid="{00000000-0005-0000-0000-0000B00B0000}"/>
    <cellStyle name="Normální 5 14 3 2" xfId="3910" xr:uid="{00000000-0005-0000-0000-0000B10B0000}"/>
    <cellStyle name="Normální 5 14 4" xfId="3908" xr:uid="{00000000-0005-0000-0000-0000B20B0000}"/>
    <cellStyle name="Normální 5 15" xfId="3589" xr:uid="{00000000-0005-0000-0000-0000B30B0000}"/>
    <cellStyle name="Normální 5 15 2" xfId="3590" xr:uid="{00000000-0005-0000-0000-0000B40B0000}"/>
    <cellStyle name="Normální 5 15 2 2" xfId="3912" xr:uid="{00000000-0005-0000-0000-0000B50B0000}"/>
    <cellStyle name="Normální 5 15 3" xfId="3591" xr:uid="{00000000-0005-0000-0000-0000B60B0000}"/>
    <cellStyle name="Normální 5 15 3 2" xfId="3913" xr:uid="{00000000-0005-0000-0000-0000B70B0000}"/>
    <cellStyle name="Normální 5 15 4" xfId="3911" xr:uid="{00000000-0005-0000-0000-0000B80B0000}"/>
    <cellStyle name="Normální 5 16" xfId="3592" xr:uid="{00000000-0005-0000-0000-0000B90B0000}"/>
    <cellStyle name="Normální 5 16 2" xfId="3914" xr:uid="{00000000-0005-0000-0000-0000BA0B0000}"/>
    <cellStyle name="Normální 5 17" xfId="3593" xr:uid="{00000000-0005-0000-0000-0000BB0B0000}"/>
    <cellStyle name="Normální 5 17 2" xfId="3915" xr:uid="{00000000-0005-0000-0000-0000BC0B0000}"/>
    <cellStyle name="Normální 5 18" xfId="3594" xr:uid="{00000000-0005-0000-0000-0000BD0B0000}"/>
    <cellStyle name="Normální 5 18 2" xfId="3916" xr:uid="{00000000-0005-0000-0000-0000BE0B0000}"/>
    <cellStyle name="Normální 5 19" xfId="3595" xr:uid="{00000000-0005-0000-0000-0000BF0B0000}"/>
    <cellStyle name="normální 5 2" xfId="2513" xr:uid="{00000000-0005-0000-0000-0000C00B0000}"/>
    <cellStyle name="normální 5 2 10" xfId="2514" xr:uid="{00000000-0005-0000-0000-0000C10B0000}"/>
    <cellStyle name="normální 5 2 11" xfId="2515" xr:uid="{00000000-0005-0000-0000-0000C20B0000}"/>
    <cellStyle name="Normální 5 2 2" xfId="2516" xr:uid="{00000000-0005-0000-0000-0000C30B0000}"/>
    <cellStyle name="Normální 5 2 2 2" xfId="3596" xr:uid="{00000000-0005-0000-0000-0000C40B0000}"/>
    <cellStyle name="Normální 5 2 2 2 2" xfId="3917" xr:uid="{00000000-0005-0000-0000-0000C50B0000}"/>
    <cellStyle name="normální 5 2 3" xfId="2517" xr:uid="{00000000-0005-0000-0000-0000C60B0000}"/>
    <cellStyle name="normální 5 2 4" xfId="2518" xr:uid="{00000000-0005-0000-0000-0000C70B0000}"/>
    <cellStyle name="normální 5 2 5" xfId="2519" xr:uid="{00000000-0005-0000-0000-0000C80B0000}"/>
    <cellStyle name="normální 5 2 6" xfId="2520" xr:uid="{00000000-0005-0000-0000-0000C90B0000}"/>
    <cellStyle name="normální 5 2 7" xfId="2521" xr:uid="{00000000-0005-0000-0000-0000CA0B0000}"/>
    <cellStyle name="normální 5 2 8" xfId="2522" xr:uid="{00000000-0005-0000-0000-0000CB0B0000}"/>
    <cellStyle name="normální 5 2 9" xfId="2523" xr:uid="{00000000-0005-0000-0000-0000CC0B0000}"/>
    <cellStyle name="Normální 5 2_D.1.4.6_Silnoproudá_elektrotech" xfId="3597" xr:uid="{00000000-0005-0000-0000-0000CD0B0000}"/>
    <cellStyle name="normální 5 3" xfId="2524" xr:uid="{00000000-0005-0000-0000-0000CE0B0000}"/>
    <cellStyle name="normální 5 3 2" xfId="2525" xr:uid="{00000000-0005-0000-0000-0000CF0B0000}"/>
    <cellStyle name="normální 5 3 3" xfId="2526" xr:uid="{00000000-0005-0000-0000-0000D00B0000}"/>
    <cellStyle name="normální 5 3 4" xfId="2527" xr:uid="{00000000-0005-0000-0000-0000D10B0000}"/>
    <cellStyle name="normální 5 4" xfId="2528" xr:uid="{00000000-0005-0000-0000-0000D20B0000}"/>
    <cellStyle name="normální 5 4 2" xfId="2529" xr:uid="{00000000-0005-0000-0000-0000D30B0000}"/>
    <cellStyle name="normální 5 4 3" xfId="2530" xr:uid="{00000000-0005-0000-0000-0000D40B0000}"/>
    <cellStyle name="normální 5 4 4" xfId="2531" xr:uid="{00000000-0005-0000-0000-0000D50B0000}"/>
    <cellStyle name="normální 5 5" xfId="2532" xr:uid="{00000000-0005-0000-0000-0000D60B0000}"/>
    <cellStyle name="normální 5 6" xfId="2533" xr:uid="{00000000-0005-0000-0000-0000D70B0000}"/>
    <cellStyle name="normální 5 7" xfId="2534" xr:uid="{00000000-0005-0000-0000-0000D80B0000}"/>
    <cellStyle name="normální 5 8" xfId="2535" xr:uid="{00000000-0005-0000-0000-0000D90B0000}"/>
    <cellStyle name="normální 5 9" xfId="2536" xr:uid="{00000000-0005-0000-0000-0000DA0B0000}"/>
    <cellStyle name="normální 5_CCM_DPS_Vykaz vymer_MaR_ABC" xfId="2537" xr:uid="{00000000-0005-0000-0000-0000DB0B0000}"/>
    <cellStyle name="normální 50" xfId="2538" xr:uid="{00000000-0005-0000-0000-0000DC0B0000}"/>
    <cellStyle name="normální 50 2" xfId="2539" xr:uid="{00000000-0005-0000-0000-0000DD0B0000}"/>
    <cellStyle name="Normální 50 2 2" xfId="3598" xr:uid="{00000000-0005-0000-0000-0000DE0B0000}"/>
    <cellStyle name="Normální 50 2 2 2" xfId="3918" xr:uid="{00000000-0005-0000-0000-0000DF0B0000}"/>
    <cellStyle name="Normální 50 2 3" xfId="3599" xr:uid="{00000000-0005-0000-0000-0000E00B0000}"/>
    <cellStyle name="Normální 50 2 3 2" xfId="3919" xr:uid="{00000000-0005-0000-0000-0000E10B0000}"/>
    <cellStyle name="normální 50 3" xfId="2540" xr:uid="{00000000-0005-0000-0000-0000E20B0000}"/>
    <cellStyle name="Normální 50 4" xfId="3600" xr:uid="{00000000-0005-0000-0000-0000E30B0000}"/>
    <cellStyle name="Normální 50 4 2" xfId="3920" xr:uid="{00000000-0005-0000-0000-0000E40B0000}"/>
    <cellStyle name="normální 51" xfId="2541" xr:uid="{00000000-0005-0000-0000-0000E50B0000}"/>
    <cellStyle name="normální 51 2" xfId="2542" xr:uid="{00000000-0005-0000-0000-0000E60B0000}"/>
    <cellStyle name="Normální 51 2 2" xfId="3601" xr:uid="{00000000-0005-0000-0000-0000E70B0000}"/>
    <cellStyle name="Normální 51 2 2 2" xfId="3921" xr:uid="{00000000-0005-0000-0000-0000E80B0000}"/>
    <cellStyle name="Normální 51 2 3" xfId="3602" xr:uid="{00000000-0005-0000-0000-0000E90B0000}"/>
    <cellStyle name="Normální 51 2 3 2" xfId="3922" xr:uid="{00000000-0005-0000-0000-0000EA0B0000}"/>
    <cellStyle name="normální 51 3" xfId="2543" xr:uid="{00000000-0005-0000-0000-0000EB0B0000}"/>
    <cellStyle name="Normální 51 4" xfId="3603" xr:uid="{00000000-0005-0000-0000-0000EC0B0000}"/>
    <cellStyle name="Normální 51 4 2" xfId="3923" xr:uid="{00000000-0005-0000-0000-0000ED0B0000}"/>
    <cellStyle name="normální 52" xfId="2544" xr:uid="{00000000-0005-0000-0000-0000EE0B0000}"/>
    <cellStyle name="normální 52 2" xfId="2545" xr:uid="{00000000-0005-0000-0000-0000EF0B0000}"/>
    <cellStyle name="Normální 52 2 2" xfId="3604" xr:uid="{00000000-0005-0000-0000-0000F00B0000}"/>
    <cellStyle name="Normální 52 2 2 2" xfId="3924" xr:uid="{00000000-0005-0000-0000-0000F10B0000}"/>
    <cellStyle name="Normální 52 2 3" xfId="3605" xr:uid="{00000000-0005-0000-0000-0000F20B0000}"/>
    <cellStyle name="Normální 52 2 3 2" xfId="3925" xr:uid="{00000000-0005-0000-0000-0000F30B0000}"/>
    <cellStyle name="normální 52 3" xfId="2546" xr:uid="{00000000-0005-0000-0000-0000F40B0000}"/>
    <cellStyle name="Normální 52 4" xfId="3606" xr:uid="{00000000-0005-0000-0000-0000F50B0000}"/>
    <cellStyle name="Normální 52 4 2" xfId="3926" xr:uid="{00000000-0005-0000-0000-0000F60B0000}"/>
    <cellStyle name="normální 53" xfId="2547" xr:uid="{00000000-0005-0000-0000-0000F70B0000}"/>
    <cellStyle name="normální 53 2" xfId="2548" xr:uid="{00000000-0005-0000-0000-0000F80B0000}"/>
    <cellStyle name="Normální 53 2 2" xfId="3607" xr:uid="{00000000-0005-0000-0000-0000F90B0000}"/>
    <cellStyle name="Normální 53 2 2 2" xfId="3927" xr:uid="{00000000-0005-0000-0000-0000FA0B0000}"/>
    <cellStyle name="Normální 53 2 3" xfId="3608" xr:uid="{00000000-0005-0000-0000-0000FB0B0000}"/>
    <cellStyle name="Normální 53 2 3 2" xfId="3928" xr:uid="{00000000-0005-0000-0000-0000FC0B0000}"/>
    <cellStyle name="normální 53 3" xfId="2549" xr:uid="{00000000-0005-0000-0000-0000FD0B0000}"/>
    <cellStyle name="Normální 53 4" xfId="3609" xr:uid="{00000000-0005-0000-0000-0000FE0B0000}"/>
    <cellStyle name="Normální 53 4 2" xfId="3929" xr:uid="{00000000-0005-0000-0000-0000FF0B0000}"/>
    <cellStyle name="normální 54" xfId="2550" xr:uid="{00000000-0005-0000-0000-0000000C0000}"/>
    <cellStyle name="normální 54 2" xfId="2551" xr:uid="{00000000-0005-0000-0000-0000010C0000}"/>
    <cellStyle name="Normální 54 2 2" xfId="3610" xr:uid="{00000000-0005-0000-0000-0000020C0000}"/>
    <cellStyle name="Normální 54 2 2 2" xfId="3930" xr:uid="{00000000-0005-0000-0000-0000030C0000}"/>
    <cellStyle name="Normální 54 2 3" xfId="3611" xr:uid="{00000000-0005-0000-0000-0000040C0000}"/>
    <cellStyle name="Normální 54 2 3 2" xfId="3931" xr:uid="{00000000-0005-0000-0000-0000050C0000}"/>
    <cellStyle name="normální 54 3" xfId="2552" xr:uid="{00000000-0005-0000-0000-0000060C0000}"/>
    <cellStyle name="Normální 54 4" xfId="3612" xr:uid="{00000000-0005-0000-0000-0000070C0000}"/>
    <cellStyle name="Normální 54 4 2" xfId="3932" xr:uid="{00000000-0005-0000-0000-0000080C0000}"/>
    <cellStyle name="normální 55" xfId="2553" xr:uid="{00000000-0005-0000-0000-0000090C0000}"/>
    <cellStyle name="normální 55 2" xfId="2554" xr:uid="{00000000-0005-0000-0000-00000A0C0000}"/>
    <cellStyle name="Normální 55 2 2" xfId="3613" xr:uid="{00000000-0005-0000-0000-00000B0C0000}"/>
    <cellStyle name="Normální 55 2 2 2" xfId="3933" xr:uid="{00000000-0005-0000-0000-00000C0C0000}"/>
    <cellStyle name="Normální 55 2 3" xfId="3614" xr:uid="{00000000-0005-0000-0000-00000D0C0000}"/>
    <cellStyle name="Normální 55 2 3 2" xfId="3934" xr:uid="{00000000-0005-0000-0000-00000E0C0000}"/>
    <cellStyle name="normální 55 3" xfId="2555" xr:uid="{00000000-0005-0000-0000-00000F0C0000}"/>
    <cellStyle name="Normální 55 4" xfId="3615" xr:uid="{00000000-0005-0000-0000-0000100C0000}"/>
    <cellStyle name="Normální 55 4 2" xfId="3935" xr:uid="{00000000-0005-0000-0000-0000110C0000}"/>
    <cellStyle name="normální 56" xfId="2556" xr:uid="{00000000-0005-0000-0000-0000120C0000}"/>
    <cellStyle name="normální 56 2" xfId="2557" xr:uid="{00000000-0005-0000-0000-0000130C0000}"/>
    <cellStyle name="Normální 56 2 2" xfId="3616" xr:uid="{00000000-0005-0000-0000-0000140C0000}"/>
    <cellStyle name="Normální 56 2 2 2" xfId="3936" xr:uid="{00000000-0005-0000-0000-0000150C0000}"/>
    <cellStyle name="Normální 56 2 3" xfId="3617" xr:uid="{00000000-0005-0000-0000-0000160C0000}"/>
    <cellStyle name="Normální 56 2 3 2" xfId="3937" xr:uid="{00000000-0005-0000-0000-0000170C0000}"/>
    <cellStyle name="normální 56 3" xfId="2558" xr:uid="{00000000-0005-0000-0000-0000180C0000}"/>
    <cellStyle name="Normální 56 4" xfId="3618" xr:uid="{00000000-0005-0000-0000-0000190C0000}"/>
    <cellStyle name="Normální 56 4 2" xfId="3938" xr:uid="{00000000-0005-0000-0000-00001A0C0000}"/>
    <cellStyle name="normální 57" xfId="2559" xr:uid="{00000000-0005-0000-0000-00001B0C0000}"/>
    <cellStyle name="normální 57 2" xfId="2560" xr:uid="{00000000-0005-0000-0000-00001C0C0000}"/>
    <cellStyle name="Normální 57 2 2" xfId="3619" xr:uid="{00000000-0005-0000-0000-00001D0C0000}"/>
    <cellStyle name="Normální 57 2 2 2" xfId="3939" xr:uid="{00000000-0005-0000-0000-00001E0C0000}"/>
    <cellStyle name="Normální 57 2 3" xfId="3620" xr:uid="{00000000-0005-0000-0000-00001F0C0000}"/>
    <cellStyle name="Normální 57 2 3 2" xfId="3940" xr:uid="{00000000-0005-0000-0000-0000200C0000}"/>
    <cellStyle name="normální 57 3" xfId="2561" xr:uid="{00000000-0005-0000-0000-0000210C0000}"/>
    <cellStyle name="Normální 57 4" xfId="3621" xr:uid="{00000000-0005-0000-0000-0000220C0000}"/>
    <cellStyle name="Normální 57 4 2" xfId="3941" xr:uid="{00000000-0005-0000-0000-0000230C0000}"/>
    <cellStyle name="normální 58" xfId="2562" xr:uid="{00000000-0005-0000-0000-0000240C0000}"/>
    <cellStyle name="normální 58 2" xfId="2563" xr:uid="{00000000-0005-0000-0000-0000250C0000}"/>
    <cellStyle name="Normální 58 2 2" xfId="3622" xr:uid="{00000000-0005-0000-0000-0000260C0000}"/>
    <cellStyle name="Normální 58 2 2 2" xfId="3942" xr:uid="{00000000-0005-0000-0000-0000270C0000}"/>
    <cellStyle name="Normální 58 2 3" xfId="3623" xr:uid="{00000000-0005-0000-0000-0000280C0000}"/>
    <cellStyle name="Normální 58 2 3 2" xfId="3943" xr:uid="{00000000-0005-0000-0000-0000290C0000}"/>
    <cellStyle name="normální 58 3" xfId="2564" xr:uid="{00000000-0005-0000-0000-00002A0C0000}"/>
    <cellStyle name="Normální 58 4" xfId="3624" xr:uid="{00000000-0005-0000-0000-00002B0C0000}"/>
    <cellStyle name="Normální 58 4 2" xfId="3944" xr:uid="{00000000-0005-0000-0000-00002C0C0000}"/>
    <cellStyle name="normální 59" xfId="2565" xr:uid="{00000000-0005-0000-0000-00002D0C0000}"/>
    <cellStyle name="normální 59 2" xfId="2566" xr:uid="{00000000-0005-0000-0000-00002E0C0000}"/>
    <cellStyle name="normální 59 3" xfId="2567" xr:uid="{00000000-0005-0000-0000-00002F0C0000}"/>
    <cellStyle name="normální 6" xfId="2568" xr:uid="{00000000-0005-0000-0000-0000300C0000}"/>
    <cellStyle name="Normální 6 10" xfId="3625" xr:uid="{00000000-0005-0000-0000-0000310C0000}"/>
    <cellStyle name="normální 6 2" xfId="2569" xr:uid="{00000000-0005-0000-0000-0000320C0000}"/>
    <cellStyle name="Normální 6 2 2" xfId="3626" xr:uid="{00000000-0005-0000-0000-0000330C0000}"/>
    <cellStyle name="Normální 6 2 2 2" xfId="3627" xr:uid="{00000000-0005-0000-0000-0000340C0000}"/>
    <cellStyle name="Normální 6 2 2 2 2" xfId="3946" xr:uid="{00000000-0005-0000-0000-0000350C0000}"/>
    <cellStyle name="Normální 6 2 2 3" xfId="3945" xr:uid="{00000000-0005-0000-0000-0000360C0000}"/>
    <cellStyle name="Normální 6 2 3" xfId="3628" xr:uid="{00000000-0005-0000-0000-0000370C0000}"/>
    <cellStyle name="Normální 6 2 3 2" xfId="3947" xr:uid="{00000000-0005-0000-0000-0000380C0000}"/>
    <cellStyle name="Normální 6 2_D.1.4.6_Silnoproudá_elektrotech" xfId="3629" xr:uid="{00000000-0005-0000-0000-0000390C0000}"/>
    <cellStyle name="normální 6 3" xfId="2570" xr:uid="{00000000-0005-0000-0000-00003A0C0000}"/>
    <cellStyle name="normální 6 4" xfId="2571" xr:uid="{00000000-0005-0000-0000-00003B0C0000}"/>
    <cellStyle name="normální 6 4 2" xfId="2572" xr:uid="{00000000-0005-0000-0000-00003C0C0000}"/>
    <cellStyle name="normální 6 5" xfId="2573" xr:uid="{00000000-0005-0000-0000-00003D0C0000}"/>
    <cellStyle name="normální 6 6" xfId="2574" xr:uid="{00000000-0005-0000-0000-00003E0C0000}"/>
    <cellStyle name="normální 6 7" xfId="2575" xr:uid="{00000000-0005-0000-0000-00003F0C0000}"/>
    <cellStyle name="normální 6 8" xfId="2576" xr:uid="{00000000-0005-0000-0000-0000400C0000}"/>
    <cellStyle name="normální 6 9" xfId="2577" xr:uid="{00000000-0005-0000-0000-0000410C0000}"/>
    <cellStyle name="normální 6_CCM_DPS_Vykaz vymer_MaR_ABC" xfId="2578" xr:uid="{00000000-0005-0000-0000-0000420C0000}"/>
    <cellStyle name="normální 60" xfId="2579" xr:uid="{00000000-0005-0000-0000-0000430C0000}"/>
    <cellStyle name="normální 60 2" xfId="2580" xr:uid="{00000000-0005-0000-0000-0000440C0000}"/>
    <cellStyle name="normální 60 3" xfId="2581" xr:uid="{00000000-0005-0000-0000-0000450C0000}"/>
    <cellStyle name="normální 61" xfId="2582" xr:uid="{00000000-0005-0000-0000-0000460C0000}"/>
    <cellStyle name="normální 62" xfId="2583" xr:uid="{00000000-0005-0000-0000-0000470C0000}"/>
    <cellStyle name="normální 63" xfId="2584" xr:uid="{00000000-0005-0000-0000-0000480C0000}"/>
    <cellStyle name="Normální 63 2" xfId="3630" xr:uid="{00000000-0005-0000-0000-0000490C0000}"/>
    <cellStyle name="normální 64" xfId="2585" xr:uid="{00000000-0005-0000-0000-00004A0C0000}"/>
    <cellStyle name="Normální 64 2" xfId="3631" xr:uid="{00000000-0005-0000-0000-00004B0C0000}"/>
    <cellStyle name="normální 65" xfId="2586" xr:uid="{00000000-0005-0000-0000-00004C0C0000}"/>
    <cellStyle name="Normální 65 2" xfId="3632" xr:uid="{00000000-0005-0000-0000-00004D0C0000}"/>
    <cellStyle name="normální 66" xfId="2587" xr:uid="{00000000-0005-0000-0000-00004E0C0000}"/>
    <cellStyle name="Normální 66 2" xfId="3633" xr:uid="{00000000-0005-0000-0000-00004F0C0000}"/>
    <cellStyle name="normální 67" xfId="2588" xr:uid="{00000000-0005-0000-0000-0000500C0000}"/>
    <cellStyle name="Normální 67 2" xfId="3634" xr:uid="{00000000-0005-0000-0000-0000510C0000}"/>
    <cellStyle name="normální 68" xfId="2589" xr:uid="{00000000-0005-0000-0000-0000520C0000}"/>
    <cellStyle name="normální 69" xfId="2590" xr:uid="{00000000-0005-0000-0000-0000530C0000}"/>
    <cellStyle name="normální 7" xfId="2591" xr:uid="{00000000-0005-0000-0000-0000540C0000}"/>
    <cellStyle name="normální 7 10" xfId="2592" xr:uid="{00000000-0005-0000-0000-0000550C0000}"/>
    <cellStyle name="normální 7 11" xfId="2593" xr:uid="{00000000-0005-0000-0000-0000560C0000}"/>
    <cellStyle name="Normální 7 12" xfId="2594" xr:uid="{00000000-0005-0000-0000-0000570C0000}"/>
    <cellStyle name="Normální 7 12 2" xfId="2595" xr:uid="{00000000-0005-0000-0000-0000580C0000}"/>
    <cellStyle name="normální 7 13" xfId="2596" xr:uid="{00000000-0005-0000-0000-0000590C0000}"/>
    <cellStyle name="normální 7 14" xfId="2597" xr:uid="{00000000-0005-0000-0000-00005A0C0000}"/>
    <cellStyle name="normální 7 15" xfId="2598" xr:uid="{00000000-0005-0000-0000-00005B0C0000}"/>
    <cellStyle name="normální 7 16" xfId="2599" xr:uid="{00000000-0005-0000-0000-00005C0C0000}"/>
    <cellStyle name="normální 7 17" xfId="2600" xr:uid="{00000000-0005-0000-0000-00005D0C0000}"/>
    <cellStyle name="normální 7 18" xfId="2601" xr:uid="{00000000-0005-0000-0000-00005E0C0000}"/>
    <cellStyle name="normální 7 19" xfId="2602" xr:uid="{00000000-0005-0000-0000-00005F0C0000}"/>
    <cellStyle name="normální 7 2" xfId="2603" xr:uid="{00000000-0005-0000-0000-0000600C0000}"/>
    <cellStyle name="normální 7 2 2" xfId="2604" xr:uid="{00000000-0005-0000-0000-0000610C0000}"/>
    <cellStyle name="Normální 7 2 2 2" xfId="3635" xr:uid="{00000000-0005-0000-0000-0000620C0000}"/>
    <cellStyle name="Normální 7 2 2 2 2" xfId="3948" xr:uid="{00000000-0005-0000-0000-0000630C0000}"/>
    <cellStyle name="Normální 7 2 3" xfId="3636" xr:uid="{00000000-0005-0000-0000-0000640C0000}"/>
    <cellStyle name="Normální 7 2 3 2" xfId="3949" xr:uid="{00000000-0005-0000-0000-0000650C0000}"/>
    <cellStyle name="Normální 7 2_D.1.4.6_Silnoproudá_elektrotech" xfId="3637" xr:uid="{00000000-0005-0000-0000-0000660C0000}"/>
    <cellStyle name="normální 7 20" xfId="2605" xr:uid="{00000000-0005-0000-0000-0000670C0000}"/>
    <cellStyle name="normální 7 21" xfId="2606" xr:uid="{00000000-0005-0000-0000-0000680C0000}"/>
    <cellStyle name="normální 7 22" xfId="2607" xr:uid="{00000000-0005-0000-0000-0000690C0000}"/>
    <cellStyle name="normální 7 23" xfId="2608" xr:uid="{00000000-0005-0000-0000-00006A0C0000}"/>
    <cellStyle name="normální 7 24" xfId="2609" xr:uid="{00000000-0005-0000-0000-00006B0C0000}"/>
    <cellStyle name="normální 7 25" xfId="2610" xr:uid="{00000000-0005-0000-0000-00006C0C0000}"/>
    <cellStyle name="normální 7 26" xfId="2611" xr:uid="{00000000-0005-0000-0000-00006D0C0000}"/>
    <cellStyle name="normální 7 27" xfId="2612" xr:uid="{00000000-0005-0000-0000-00006E0C0000}"/>
    <cellStyle name="normální 7 28" xfId="2613" xr:uid="{00000000-0005-0000-0000-00006F0C0000}"/>
    <cellStyle name="normální 7 29" xfId="2614" xr:uid="{00000000-0005-0000-0000-0000700C0000}"/>
    <cellStyle name="normální 7 3" xfId="2615" xr:uid="{00000000-0005-0000-0000-0000710C0000}"/>
    <cellStyle name="normální 7 3 10" xfId="2616" xr:uid="{00000000-0005-0000-0000-0000720C0000}"/>
    <cellStyle name="Normální 7 3 11" xfId="2617" xr:uid="{00000000-0005-0000-0000-0000730C0000}"/>
    <cellStyle name="Normální 7 3 12" xfId="2618" xr:uid="{00000000-0005-0000-0000-0000740C0000}"/>
    <cellStyle name="Normální 7 3 13" xfId="2619" xr:uid="{00000000-0005-0000-0000-0000750C0000}"/>
    <cellStyle name="Normální 7 3 14" xfId="2620" xr:uid="{00000000-0005-0000-0000-0000760C0000}"/>
    <cellStyle name="Normální 7 3 15" xfId="2621" xr:uid="{00000000-0005-0000-0000-0000770C0000}"/>
    <cellStyle name="Normální 7 3 16" xfId="2622" xr:uid="{00000000-0005-0000-0000-0000780C0000}"/>
    <cellStyle name="Normální 7 3 17" xfId="2623" xr:uid="{00000000-0005-0000-0000-0000790C0000}"/>
    <cellStyle name="Normální 7 3 18" xfId="2624" xr:uid="{00000000-0005-0000-0000-00007A0C0000}"/>
    <cellStyle name="Normální 7 3 19" xfId="2625" xr:uid="{00000000-0005-0000-0000-00007B0C0000}"/>
    <cellStyle name="Normální 7 3 2" xfId="2626" xr:uid="{00000000-0005-0000-0000-00007C0C0000}"/>
    <cellStyle name="Normální 7 3 2 2" xfId="2627" xr:uid="{00000000-0005-0000-0000-00007D0C0000}"/>
    <cellStyle name="Normální 7 3 20" xfId="2628" xr:uid="{00000000-0005-0000-0000-00007E0C0000}"/>
    <cellStyle name="Normální 7 3 21" xfId="2629" xr:uid="{00000000-0005-0000-0000-00007F0C0000}"/>
    <cellStyle name="Normální 7 3 22" xfId="2630" xr:uid="{00000000-0005-0000-0000-0000800C0000}"/>
    <cellStyle name="Normální 7 3 23" xfId="2631" xr:uid="{00000000-0005-0000-0000-0000810C0000}"/>
    <cellStyle name="Normální 7 3 24" xfId="2632" xr:uid="{00000000-0005-0000-0000-0000820C0000}"/>
    <cellStyle name="Normální 7 3 25" xfId="2633" xr:uid="{00000000-0005-0000-0000-0000830C0000}"/>
    <cellStyle name="Normální 7 3 26" xfId="2634" xr:uid="{00000000-0005-0000-0000-0000840C0000}"/>
    <cellStyle name="Normální 7 3 27" xfId="2635" xr:uid="{00000000-0005-0000-0000-0000850C0000}"/>
    <cellStyle name="Normální 7 3 28" xfId="2636" xr:uid="{00000000-0005-0000-0000-0000860C0000}"/>
    <cellStyle name="normální 7 3 3" xfId="2637" xr:uid="{00000000-0005-0000-0000-0000870C0000}"/>
    <cellStyle name="normální 7 3 4" xfId="2638" xr:uid="{00000000-0005-0000-0000-0000880C0000}"/>
    <cellStyle name="normální 7 3 5" xfId="2639" xr:uid="{00000000-0005-0000-0000-0000890C0000}"/>
    <cellStyle name="normální 7 3 6" xfId="2640" xr:uid="{00000000-0005-0000-0000-00008A0C0000}"/>
    <cellStyle name="normální 7 3 7" xfId="2641" xr:uid="{00000000-0005-0000-0000-00008B0C0000}"/>
    <cellStyle name="normální 7 3 8" xfId="2642" xr:uid="{00000000-0005-0000-0000-00008C0C0000}"/>
    <cellStyle name="normální 7 3 9" xfId="2643" xr:uid="{00000000-0005-0000-0000-00008D0C0000}"/>
    <cellStyle name="normální 7 30" xfId="2644" xr:uid="{00000000-0005-0000-0000-00008E0C0000}"/>
    <cellStyle name="normální 7 31" xfId="2645" xr:uid="{00000000-0005-0000-0000-00008F0C0000}"/>
    <cellStyle name="normální 7 32" xfId="2646" xr:uid="{00000000-0005-0000-0000-0000900C0000}"/>
    <cellStyle name="normální 7 33" xfId="2647" xr:uid="{00000000-0005-0000-0000-0000910C0000}"/>
    <cellStyle name="normální 7 34" xfId="2648" xr:uid="{00000000-0005-0000-0000-0000920C0000}"/>
    <cellStyle name="normální 7 35" xfId="2649" xr:uid="{00000000-0005-0000-0000-0000930C0000}"/>
    <cellStyle name="normální 7 36" xfId="2650" xr:uid="{00000000-0005-0000-0000-0000940C0000}"/>
    <cellStyle name="normální 7 37" xfId="2651" xr:uid="{00000000-0005-0000-0000-0000950C0000}"/>
    <cellStyle name="normální 7 38" xfId="2652" xr:uid="{00000000-0005-0000-0000-0000960C0000}"/>
    <cellStyle name="normální 7 39" xfId="2653" xr:uid="{00000000-0005-0000-0000-0000970C0000}"/>
    <cellStyle name="normální 7 4" xfId="2654" xr:uid="{00000000-0005-0000-0000-0000980C0000}"/>
    <cellStyle name="normální 7 4 10" xfId="2655" xr:uid="{00000000-0005-0000-0000-0000990C0000}"/>
    <cellStyle name="Normální 7 4 11" xfId="2656" xr:uid="{00000000-0005-0000-0000-00009A0C0000}"/>
    <cellStyle name="Normální 7 4 12" xfId="2657" xr:uid="{00000000-0005-0000-0000-00009B0C0000}"/>
    <cellStyle name="Normální 7 4 13" xfId="2658" xr:uid="{00000000-0005-0000-0000-00009C0C0000}"/>
    <cellStyle name="Normální 7 4 14" xfId="2659" xr:uid="{00000000-0005-0000-0000-00009D0C0000}"/>
    <cellStyle name="Normální 7 4 15" xfId="2660" xr:uid="{00000000-0005-0000-0000-00009E0C0000}"/>
    <cellStyle name="Normální 7 4 16" xfId="2661" xr:uid="{00000000-0005-0000-0000-00009F0C0000}"/>
    <cellStyle name="Normální 7 4 17" xfId="2662" xr:uid="{00000000-0005-0000-0000-0000A00C0000}"/>
    <cellStyle name="Normální 7 4 18" xfId="2663" xr:uid="{00000000-0005-0000-0000-0000A10C0000}"/>
    <cellStyle name="Normální 7 4 19" xfId="2664" xr:uid="{00000000-0005-0000-0000-0000A20C0000}"/>
    <cellStyle name="Normální 7 4 2" xfId="2665" xr:uid="{00000000-0005-0000-0000-0000A30C0000}"/>
    <cellStyle name="Normální 7 4 2 2" xfId="2666" xr:uid="{00000000-0005-0000-0000-0000A40C0000}"/>
    <cellStyle name="Normální 7 4 20" xfId="2667" xr:uid="{00000000-0005-0000-0000-0000A50C0000}"/>
    <cellStyle name="Normální 7 4 21" xfId="2668" xr:uid="{00000000-0005-0000-0000-0000A60C0000}"/>
    <cellStyle name="Normální 7 4 22" xfId="2669" xr:uid="{00000000-0005-0000-0000-0000A70C0000}"/>
    <cellStyle name="Normální 7 4 23" xfId="2670" xr:uid="{00000000-0005-0000-0000-0000A80C0000}"/>
    <cellStyle name="Normální 7 4 24" xfId="2671" xr:uid="{00000000-0005-0000-0000-0000A90C0000}"/>
    <cellStyle name="Normální 7 4 25" xfId="2672" xr:uid="{00000000-0005-0000-0000-0000AA0C0000}"/>
    <cellStyle name="Normální 7 4 26" xfId="2673" xr:uid="{00000000-0005-0000-0000-0000AB0C0000}"/>
    <cellStyle name="Normální 7 4 27" xfId="2674" xr:uid="{00000000-0005-0000-0000-0000AC0C0000}"/>
    <cellStyle name="Normální 7 4 28" xfId="2675" xr:uid="{00000000-0005-0000-0000-0000AD0C0000}"/>
    <cellStyle name="normální 7 4 3" xfId="2676" xr:uid="{00000000-0005-0000-0000-0000AE0C0000}"/>
    <cellStyle name="normální 7 4 4" xfId="2677" xr:uid="{00000000-0005-0000-0000-0000AF0C0000}"/>
    <cellStyle name="normální 7 4 5" xfId="2678" xr:uid="{00000000-0005-0000-0000-0000B00C0000}"/>
    <cellStyle name="normální 7 4 6" xfId="2679" xr:uid="{00000000-0005-0000-0000-0000B10C0000}"/>
    <cellStyle name="normální 7 4 7" xfId="2680" xr:uid="{00000000-0005-0000-0000-0000B20C0000}"/>
    <cellStyle name="normální 7 4 8" xfId="2681" xr:uid="{00000000-0005-0000-0000-0000B30C0000}"/>
    <cellStyle name="normální 7 4 9" xfId="2682" xr:uid="{00000000-0005-0000-0000-0000B40C0000}"/>
    <cellStyle name="normální 7 40" xfId="2683" xr:uid="{00000000-0005-0000-0000-0000B50C0000}"/>
    <cellStyle name="normální 7 41" xfId="2684" xr:uid="{00000000-0005-0000-0000-0000B60C0000}"/>
    <cellStyle name="normální 7 42" xfId="2685" xr:uid="{00000000-0005-0000-0000-0000B70C0000}"/>
    <cellStyle name="normální 7 43" xfId="2686" xr:uid="{00000000-0005-0000-0000-0000B80C0000}"/>
    <cellStyle name="normální 7 44" xfId="2687" xr:uid="{00000000-0005-0000-0000-0000B90C0000}"/>
    <cellStyle name="normální 7 45" xfId="2688" xr:uid="{00000000-0005-0000-0000-0000BA0C0000}"/>
    <cellStyle name="normální 7 46" xfId="2689" xr:uid="{00000000-0005-0000-0000-0000BB0C0000}"/>
    <cellStyle name="normální 7 47" xfId="2690" xr:uid="{00000000-0005-0000-0000-0000BC0C0000}"/>
    <cellStyle name="normální 7 48" xfId="2691" xr:uid="{00000000-0005-0000-0000-0000BD0C0000}"/>
    <cellStyle name="normální 7 49" xfId="2692" xr:uid="{00000000-0005-0000-0000-0000BE0C0000}"/>
    <cellStyle name="normální 7 5" xfId="2693" xr:uid="{00000000-0005-0000-0000-0000BF0C0000}"/>
    <cellStyle name="normální 7 5 2" xfId="2694" xr:uid="{00000000-0005-0000-0000-0000C00C0000}"/>
    <cellStyle name="normální 7 5 3" xfId="2695" xr:uid="{00000000-0005-0000-0000-0000C10C0000}"/>
    <cellStyle name="normální 7 5 4" xfId="2696" xr:uid="{00000000-0005-0000-0000-0000C20C0000}"/>
    <cellStyle name="normální 7 50" xfId="2697" xr:uid="{00000000-0005-0000-0000-0000C30C0000}"/>
    <cellStyle name="normální 7 51" xfId="2698" xr:uid="{00000000-0005-0000-0000-0000C40C0000}"/>
    <cellStyle name="normální 7 52" xfId="2699" xr:uid="{00000000-0005-0000-0000-0000C50C0000}"/>
    <cellStyle name="normální 7 53" xfId="2700" xr:uid="{00000000-0005-0000-0000-0000C60C0000}"/>
    <cellStyle name="normální 7 54" xfId="2701" xr:uid="{00000000-0005-0000-0000-0000C70C0000}"/>
    <cellStyle name="normální 7 55" xfId="2702" xr:uid="{00000000-0005-0000-0000-0000C80C0000}"/>
    <cellStyle name="normální 7 56" xfId="2703" xr:uid="{00000000-0005-0000-0000-0000C90C0000}"/>
    <cellStyle name="normální 7 57" xfId="2704" xr:uid="{00000000-0005-0000-0000-0000CA0C0000}"/>
    <cellStyle name="normální 7 58" xfId="2705" xr:uid="{00000000-0005-0000-0000-0000CB0C0000}"/>
    <cellStyle name="normální 7 59" xfId="2706" xr:uid="{00000000-0005-0000-0000-0000CC0C0000}"/>
    <cellStyle name="normální 7 6" xfId="2707" xr:uid="{00000000-0005-0000-0000-0000CD0C0000}"/>
    <cellStyle name="normální 7 6 2" xfId="2708" xr:uid="{00000000-0005-0000-0000-0000CE0C0000}"/>
    <cellStyle name="normální 7 6 3" xfId="2709" xr:uid="{00000000-0005-0000-0000-0000CF0C0000}"/>
    <cellStyle name="normální 7 6 4" xfId="2710" xr:uid="{00000000-0005-0000-0000-0000D00C0000}"/>
    <cellStyle name="normální 7 7" xfId="2711" xr:uid="{00000000-0005-0000-0000-0000D10C0000}"/>
    <cellStyle name="normální 7 7 2" xfId="2712" xr:uid="{00000000-0005-0000-0000-0000D20C0000}"/>
    <cellStyle name="normální 7 7 3" xfId="2713" xr:uid="{00000000-0005-0000-0000-0000D30C0000}"/>
    <cellStyle name="normální 7 8" xfId="2714" xr:uid="{00000000-0005-0000-0000-0000D40C0000}"/>
    <cellStyle name="normální 7 9" xfId="2715" xr:uid="{00000000-0005-0000-0000-0000D50C0000}"/>
    <cellStyle name="normální 7_CCM_DPS_Vykaz vymer_MaR_ABC" xfId="2716" xr:uid="{00000000-0005-0000-0000-0000D60C0000}"/>
    <cellStyle name="normální 70" xfId="2717" xr:uid="{00000000-0005-0000-0000-0000D70C0000}"/>
    <cellStyle name="normální 71" xfId="2718" xr:uid="{00000000-0005-0000-0000-0000D80C0000}"/>
    <cellStyle name="normální 72" xfId="2719" xr:uid="{00000000-0005-0000-0000-0000D90C0000}"/>
    <cellStyle name="normální 73" xfId="2720" xr:uid="{00000000-0005-0000-0000-0000DA0C0000}"/>
    <cellStyle name="normální 74" xfId="2721" xr:uid="{00000000-0005-0000-0000-0000DB0C0000}"/>
    <cellStyle name="normální 75" xfId="2722" xr:uid="{00000000-0005-0000-0000-0000DC0C0000}"/>
    <cellStyle name="normální 76" xfId="2723" xr:uid="{00000000-0005-0000-0000-0000DD0C0000}"/>
    <cellStyle name="normální 77" xfId="2724" xr:uid="{00000000-0005-0000-0000-0000DE0C0000}"/>
    <cellStyle name="normální 78" xfId="2725" xr:uid="{00000000-0005-0000-0000-0000DF0C0000}"/>
    <cellStyle name="normální 79" xfId="2726" xr:uid="{00000000-0005-0000-0000-0000E00C0000}"/>
    <cellStyle name="normální 8" xfId="2727" xr:uid="{00000000-0005-0000-0000-0000E10C0000}"/>
    <cellStyle name="Normální 8 10" xfId="2728" xr:uid="{00000000-0005-0000-0000-0000E20C0000}"/>
    <cellStyle name="Normální 8 11" xfId="2729" xr:uid="{00000000-0005-0000-0000-0000E30C0000}"/>
    <cellStyle name="Normální 8 11 2" xfId="2730" xr:uid="{00000000-0005-0000-0000-0000E40C0000}"/>
    <cellStyle name="normální 8 2" xfId="2731" xr:uid="{00000000-0005-0000-0000-0000E50C0000}"/>
    <cellStyle name="Normální 8 2 2" xfId="2732" xr:uid="{00000000-0005-0000-0000-0000E60C0000}"/>
    <cellStyle name="Normální 8 2 2 2" xfId="2733" xr:uid="{00000000-0005-0000-0000-0000E70C0000}"/>
    <cellStyle name="Normální 8 2 3" xfId="3638" xr:uid="{00000000-0005-0000-0000-0000E80C0000}"/>
    <cellStyle name="Normální 8 2 3 2" xfId="3950" xr:uid="{00000000-0005-0000-0000-0000E90C0000}"/>
    <cellStyle name="Normální 8 2_D.1.4.6_Silnoproudá_elektrotech" xfId="3639" xr:uid="{00000000-0005-0000-0000-0000EA0C0000}"/>
    <cellStyle name="normální 8 3" xfId="2734" xr:uid="{00000000-0005-0000-0000-0000EB0C0000}"/>
    <cellStyle name="Normální 8 3 2" xfId="2735" xr:uid="{00000000-0005-0000-0000-0000EC0C0000}"/>
    <cellStyle name="Normální 8 3 2 2" xfId="2736" xr:uid="{00000000-0005-0000-0000-0000ED0C0000}"/>
    <cellStyle name="normální 8 4" xfId="2737" xr:uid="{00000000-0005-0000-0000-0000EE0C0000}"/>
    <cellStyle name="Normální 8 4 2" xfId="2738" xr:uid="{00000000-0005-0000-0000-0000EF0C0000}"/>
    <cellStyle name="Normální 8 4 2 2" xfId="2739" xr:uid="{00000000-0005-0000-0000-0000F00C0000}"/>
    <cellStyle name="normální 8 5" xfId="2740" xr:uid="{00000000-0005-0000-0000-0000F10C0000}"/>
    <cellStyle name="Normální 8 5 2" xfId="2741" xr:uid="{00000000-0005-0000-0000-0000F20C0000}"/>
    <cellStyle name="Normální 8 5 2 2" xfId="2742" xr:uid="{00000000-0005-0000-0000-0000F30C0000}"/>
    <cellStyle name="normální 8 6" xfId="2743" xr:uid="{00000000-0005-0000-0000-0000F40C0000}"/>
    <cellStyle name="Normální 8 6 2" xfId="2744" xr:uid="{00000000-0005-0000-0000-0000F50C0000}"/>
    <cellStyle name="Normální 8 6 2 2" xfId="2745" xr:uid="{00000000-0005-0000-0000-0000F60C0000}"/>
    <cellStyle name="normální 8 7" xfId="2746" xr:uid="{00000000-0005-0000-0000-0000F70C0000}"/>
    <cellStyle name="Normální 8 7 2" xfId="2747" xr:uid="{00000000-0005-0000-0000-0000F80C0000}"/>
    <cellStyle name="Normální 8 7 2 2" xfId="2748" xr:uid="{00000000-0005-0000-0000-0000F90C0000}"/>
    <cellStyle name="Normální 8 8" xfId="2749" xr:uid="{00000000-0005-0000-0000-0000FA0C0000}"/>
    <cellStyle name="Normální 8 8 2" xfId="2750" xr:uid="{00000000-0005-0000-0000-0000FB0C0000}"/>
    <cellStyle name="Normální 8 9" xfId="2751" xr:uid="{00000000-0005-0000-0000-0000FC0C0000}"/>
    <cellStyle name="Normální 8 9 2" xfId="2752" xr:uid="{00000000-0005-0000-0000-0000FD0C0000}"/>
    <cellStyle name="Normální 8 9 2 2" xfId="3822" xr:uid="{00000000-0005-0000-0000-0000FE0C0000}"/>
    <cellStyle name="Normální 8 9 3" xfId="3821" xr:uid="{00000000-0005-0000-0000-0000FF0C0000}"/>
    <cellStyle name="normální 8_CCM_DPS_Vykaz vymer_MaR_ABC" xfId="2753" xr:uid="{00000000-0005-0000-0000-0000000D0000}"/>
    <cellStyle name="normální 80" xfId="2754" xr:uid="{00000000-0005-0000-0000-0000010D0000}"/>
    <cellStyle name="normální 81" xfId="2755" xr:uid="{00000000-0005-0000-0000-0000020D0000}"/>
    <cellStyle name="normální 82" xfId="2756" xr:uid="{00000000-0005-0000-0000-0000030D0000}"/>
    <cellStyle name="normální 83" xfId="2757" xr:uid="{00000000-0005-0000-0000-0000040D0000}"/>
    <cellStyle name="normální 84" xfId="2758" xr:uid="{00000000-0005-0000-0000-0000050D0000}"/>
    <cellStyle name="normální 85" xfId="2759" xr:uid="{00000000-0005-0000-0000-0000060D0000}"/>
    <cellStyle name="normální 86" xfId="2760" xr:uid="{00000000-0005-0000-0000-0000070D0000}"/>
    <cellStyle name="normální 87" xfId="2761" xr:uid="{00000000-0005-0000-0000-0000080D0000}"/>
    <cellStyle name="normální 88" xfId="2762" xr:uid="{00000000-0005-0000-0000-0000090D0000}"/>
    <cellStyle name="normální 89" xfId="2763" xr:uid="{00000000-0005-0000-0000-00000A0D0000}"/>
    <cellStyle name="normální 9" xfId="2764" xr:uid="{00000000-0005-0000-0000-00000B0D0000}"/>
    <cellStyle name="normální 9 10" xfId="2765" xr:uid="{00000000-0005-0000-0000-00000C0D0000}"/>
    <cellStyle name="Normální 9 11" xfId="2766" xr:uid="{00000000-0005-0000-0000-00000D0D0000}"/>
    <cellStyle name="Normální 9 11 2" xfId="3823" xr:uid="{00000000-0005-0000-0000-00000E0D0000}"/>
    <cellStyle name="Normální 9 12" xfId="2767" xr:uid="{00000000-0005-0000-0000-00000F0D0000}"/>
    <cellStyle name="Normální 9 12 2" xfId="3824" xr:uid="{00000000-0005-0000-0000-0000100D0000}"/>
    <cellStyle name="Normální 9 13" xfId="2768" xr:uid="{00000000-0005-0000-0000-0000110D0000}"/>
    <cellStyle name="Normální 9 13 2" xfId="3825" xr:uid="{00000000-0005-0000-0000-0000120D0000}"/>
    <cellStyle name="Normální 9 14" xfId="2769" xr:uid="{00000000-0005-0000-0000-0000130D0000}"/>
    <cellStyle name="Normální 9 14 2" xfId="3826" xr:uid="{00000000-0005-0000-0000-0000140D0000}"/>
    <cellStyle name="Normální 9 15" xfId="2770" xr:uid="{00000000-0005-0000-0000-0000150D0000}"/>
    <cellStyle name="Normální 9 15 2" xfId="3827" xr:uid="{00000000-0005-0000-0000-0000160D0000}"/>
    <cellStyle name="Normální 9 16" xfId="2771" xr:uid="{00000000-0005-0000-0000-0000170D0000}"/>
    <cellStyle name="Normální 9 16 2" xfId="3828" xr:uid="{00000000-0005-0000-0000-0000180D0000}"/>
    <cellStyle name="Normální 9 17" xfId="2772" xr:uid="{00000000-0005-0000-0000-0000190D0000}"/>
    <cellStyle name="Normální 9 17 2" xfId="3829" xr:uid="{00000000-0005-0000-0000-00001A0D0000}"/>
    <cellStyle name="Normální 9 18" xfId="2773" xr:uid="{00000000-0005-0000-0000-00001B0D0000}"/>
    <cellStyle name="Normální 9 18 2" xfId="3830" xr:uid="{00000000-0005-0000-0000-00001C0D0000}"/>
    <cellStyle name="Normální 9 19" xfId="2774" xr:uid="{00000000-0005-0000-0000-00001D0D0000}"/>
    <cellStyle name="Normální 9 19 2" xfId="3831" xr:uid="{00000000-0005-0000-0000-00001E0D0000}"/>
    <cellStyle name="normální 9 2" xfId="2775" xr:uid="{00000000-0005-0000-0000-00001F0D0000}"/>
    <cellStyle name="Normální 9 2 10" xfId="2776" xr:uid="{00000000-0005-0000-0000-0000200D0000}"/>
    <cellStyle name="Normální 9 2 10 2" xfId="3832" xr:uid="{00000000-0005-0000-0000-0000210D0000}"/>
    <cellStyle name="Normální 9 2 11" xfId="2777" xr:uid="{00000000-0005-0000-0000-0000220D0000}"/>
    <cellStyle name="Normální 9 2 11 2" xfId="3833" xr:uid="{00000000-0005-0000-0000-0000230D0000}"/>
    <cellStyle name="normální 9 2 2" xfId="2778" xr:uid="{00000000-0005-0000-0000-0000240D0000}"/>
    <cellStyle name="Normální 9 2 3" xfId="2779" xr:uid="{00000000-0005-0000-0000-0000250D0000}"/>
    <cellStyle name="Normální 9 2 3 2" xfId="3834" xr:uid="{00000000-0005-0000-0000-0000260D0000}"/>
    <cellStyle name="Normální 9 2 4" xfId="2780" xr:uid="{00000000-0005-0000-0000-0000270D0000}"/>
    <cellStyle name="Normální 9 2 4 2" xfId="3835" xr:uid="{00000000-0005-0000-0000-0000280D0000}"/>
    <cellStyle name="Normální 9 2 5" xfId="2781" xr:uid="{00000000-0005-0000-0000-0000290D0000}"/>
    <cellStyle name="Normální 9 2 5 2" xfId="3836" xr:uid="{00000000-0005-0000-0000-00002A0D0000}"/>
    <cellStyle name="Normální 9 2 6" xfId="2782" xr:uid="{00000000-0005-0000-0000-00002B0D0000}"/>
    <cellStyle name="Normální 9 2 6 2" xfId="3837" xr:uid="{00000000-0005-0000-0000-00002C0D0000}"/>
    <cellStyle name="Normální 9 2 7" xfId="2783" xr:uid="{00000000-0005-0000-0000-00002D0D0000}"/>
    <cellStyle name="Normální 9 2 7 2" xfId="3838" xr:uid="{00000000-0005-0000-0000-00002E0D0000}"/>
    <cellStyle name="Normální 9 2 8" xfId="2784" xr:uid="{00000000-0005-0000-0000-00002F0D0000}"/>
    <cellStyle name="Normální 9 2 8 2" xfId="3839" xr:uid="{00000000-0005-0000-0000-0000300D0000}"/>
    <cellStyle name="Normální 9 2 9" xfId="2785" xr:uid="{00000000-0005-0000-0000-0000310D0000}"/>
    <cellStyle name="Normální 9 2 9 2" xfId="3840" xr:uid="{00000000-0005-0000-0000-0000320D0000}"/>
    <cellStyle name="Normální 9 20" xfId="2786" xr:uid="{00000000-0005-0000-0000-0000330D0000}"/>
    <cellStyle name="Normální 9 20 2" xfId="3841" xr:uid="{00000000-0005-0000-0000-0000340D0000}"/>
    <cellStyle name="Normální 9 21" xfId="2787" xr:uid="{00000000-0005-0000-0000-0000350D0000}"/>
    <cellStyle name="Normální 9 21 2" xfId="3842" xr:uid="{00000000-0005-0000-0000-0000360D0000}"/>
    <cellStyle name="Normální 9 22" xfId="2788" xr:uid="{00000000-0005-0000-0000-0000370D0000}"/>
    <cellStyle name="Normální 9 22 2" xfId="3843" xr:uid="{00000000-0005-0000-0000-0000380D0000}"/>
    <cellStyle name="Normální 9 23" xfId="2789" xr:uid="{00000000-0005-0000-0000-0000390D0000}"/>
    <cellStyle name="Normální 9 23 2" xfId="3844" xr:uid="{00000000-0005-0000-0000-00003A0D0000}"/>
    <cellStyle name="Normální 9 24" xfId="2790" xr:uid="{00000000-0005-0000-0000-00003B0D0000}"/>
    <cellStyle name="Normální 9 24 2" xfId="3845" xr:uid="{00000000-0005-0000-0000-00003C0D0000}"/>
    <cellStyle name="Normální 9 25" xfId="2791" xr:uid="{00000000-0005-0000-0000-00003D0D0000}"/>
    <cellStyle name="Normální 9 25 2" xfId="3846" xr:uid="{00000000-0005-0000-0000-00003E0D0000}"/>
    <cellStyle name="Normální 9 26" xfId="2792" xr:uid="{00000000-0005-0000-0000-00003F0D0000}"/>
    <cellStyle name="Normální 9 26 2" xfId="3847" xr:uid="{00000000-0005-0000-0000-0000400D0000}"/>
    <cellStyle name="Normální 9 27" xfId="2793" xr:uid="{00000000-0005-0000-0000-0000410D0000}"/>
    <cellStyle name="Normální 9 27 2" xfId="3848" xr:uid="{00000000-0005-0000-0000-0000420D0000}"/>
    <cellStyle name="Normální 9 28" xfId="2794" xr:uid="{00000000-0005-0000-0000-0000430D0000}"/>
    <cellStyle name="Normální 9 28 2" xfId="3849" xr:uid="{00000000-0005-0000-0000-0000440D0000}"/>
    <cellStyle name="normální 9 3" xfId="2795" xr:uid="{00000000-0005-0000-0000-0000450D0000}"/>
    <cellStyle name="Normální 9 3 2" xfId="2796" xr:uid="{00000000-0005-0000-0000-0000460D0000}"/>
    <cellStyle name="Normální 9 3 2 2" xfId="2797" xr:uid="{00000000-0005-0000-0000-0000470D0000}"/>
    <cellStyle name="Normální 9 3 2 2 2" xfId="3851" xr:uid="{00000000-0005-0000-0000-0000480D0000}"/>
    <cellStyle name="Normální 9 3 2 3" xfId="3850" xr:uid="{00000000-0005-0000-0000-0000490D0000}"/>
    <cellStyle name="normální 9 4" xfId="2798" xr:uid="{00000000-0005-0000-0000-00004A0D0000}"/>
    <cellStyle name="normální 9 5" xfId="2799" xr:uid="{00000000-0005-0000-0000-00004B0D0000}"/>
    <cellStyle name="normální 9 6" xfId="2800" xr:uid="{00000000-0005-0000-0000-00004C0D0000}"/>
    <cellStyle name="normální 9 7" xfId="2801" xr:uid="{00000000-0005-0000-0000-00004D0D0000}"/>
    <cellStyle name="Normální 9 8" xfId="2802" xr:uid="{00000000-0005-0000-0000-00004E0D0000}"/>
    <cellStyle name="normální 9 9" xfId="2803" xr:uid="{00000000-0005-0000-0000-00004F0D0000}"/>
    <cellStyle name="normální 9_CCM_DPS_Vykaz vymer_MaR_ABC" xfId="2804" xr:uid="{00000000-0005-0000-0000-0000500D0000}"/>
    <cellStyle name="normální 90" xfId="2805" xr:uid="{00000000-0005-0000-0000-0000510D0000}"/>
    <cellStyle name="normální 91" xfId="2806" xr:uid="{00000000-0005-0000-0000-0000520D0000}"/>
    <cellStyle name="normální 92" xfId="2807" xr:uid="{00000000-0005-0000-0000-0000530D0000}"/>
    <cellStyle name="normální 93" xfId="2808" xr:uid="{00000000-0005-0000-0000-0000540D0000}"/>
    <cellStyle name="normální 94" xfId="2809" xr:uid="{00000000-0005-0000-0000-0000550D0000}"/>
    <cellStyle name="normální 95" xfId="2810" xr:uid="{00000000-0005-0000-0000-0000560D0000}"/>
    <cellStyle name="normální 96" xfId="2811" xr:uid="{00000000-0005-0000-0000-0000570D0000}"/>
    <cellStyle name="normální 97" xfId="2812" xr:uid="{00000000-0005-0000-0000-0000580D0000}"/>
    <cellStyle name="normální 98" xfId="2813" xr:uid="{00000000-0005-0000-0000-0000590D0000}"/>
    <cellStyle name="normální 99" xfId="2814" xr:uid="{00000000-0005-0000-0000-00005A0D0000}"/>
    <cellStyle name="normální vzor" xfId="3640" xr:uid="{00000000-0005-0000-0000-00005B0D0000}"/>
    <cellStyle name="normální_02020645_Hartmann_Rico_Chvalkovice 2" xfId="3964" xr:uid="{00000000-0005-0000-0000-00005C0D0000}"/>
    <cellStyle name="normální_02020645_Hartmann_Rico_Chvalkovice_10030420_KotelnaPerunova5_KVKgas 2" xfId="3965" xr:uid="{00000000-0005-0000-0000-00005D0D0000}"/>
    <cellStyle name="normální_0306087R_MV_Davle 2" xfId="3966" xr:uid="{00000000-0005-0000-0000-00005E0D0000}"/>
    <cellStyle name="normální_DT1" xfId="3969" xr:uid="{1BAE7B5C-0F7F-45A0-98BF-2F78A4D2E64C}"/>
    <cellStyle name="Normalny_Arkusz1" xfId="2815" xr:uid="{00000000-0005-0000-0000-00005F0D0000}"/>
    <cellStyle name="NormalText" xfId="2816" xr:uid="{00000000-0005-0000-0000-0000600D0000}"/>
    <cellStyle name="Note" xfId="2817" xr:uid="{00000000-0005-0000-0000-0000610D0000}"/>
    <cellStyle name="Note 2" xfId="2818" xr:uid="{00000000-0005-0000-0000-0000620D0000}"/>
    <cellStyle name="Notes" xfId="2819" xr:uid="{00000000-0005-0000-0000-0000630D0000}"/>
    <cellStyle name="novinka" xfId="2820" xr:uid="{00000000-0005-0000-0000-0000640D0000}"/>
    <cellStyle name="Numer katalog" xfId="3641" xr:uid="{00000000-0005-0000-0000-0000650D0000}"/>
    <cellStyle name="Œ…‹æØ‚è [0.00]_laroux" xfId="2821" xr:uid="{00000000-0005-0000-0000-0000660D0000}"/>
    <cellStyle name="Œ…‹æØ‚è_laroux" xfId="2822" xr:uid="{00000000-0005-0000-0000-0000670D0000}"/>
    <cellStyle name="Ôèíàíñîâûé [0]_PERSONAL" xfId="2823" xr:uid="{00000000-0005-0000-0000-0000680D0000}"/>
    <cellStyle name="Ôèíàíñîâûé_PERSONAL" xfId="2824" xr:uid="{00000000-0005-0000-0000-0000690D0000}"/>
    <cellStyle name="Output" xfId="2825" xr:uid="{00000000-0005-0000-0000-00006A0D0000}"/>
    <cellStyle name="Output 2" xfId="2826" xr:uid="{00000000-0005-0000-0000-00006B0D0000}"/>
    <cellStyle name="ParaBirimi [0]_laroux" xfId="3642" xr:uid="{00000000-0005-0000-0000-00006C0D0000}"/>
    <cellStyle name="ParaBirimi_laroux" xfId="3643" xr:uid="{00000000-0005-0000-0000-00006D0D0000}"/>
    <cellStyle name="Percent ()" xfId="2827" xr:uid="{00000000-0005-0000-0000-00006E0D0000}"/>
    <cellStyle name="Percent () 2" xfId="3644" xr:uid="{00000000-0005-0000-0000-00006F0D0000}"/>
    <cellStyle name="Percent () 3" xfId="3645" xr:uid="{00000000-0005-0000-0000-0000700D0000}"/>
    <cellStyle name="Percent () 4" xfId="3646" xr:uid="{00000000-0005-0000-0000-0000710D0000}"/>
    <cellStyle name="Percent () 5" xfId="3647" xr:uid="{00000000-0005-0000-0000-0000720D0000}"/>
    <cellStyle name="Percent () 6" xfId="3648" xr:uid="{00000000-0005-0000-0000-0000730D0000}"/>
    <cellStyle name="Percent (0)" xfId="2828" xr:uid="{00000000-0005-0000-0000-0000740D0000}"/>
    <cellStyle name="Percent (1)" xfId="2829" xr:uid="{00000000-0005-0000-0000-0000750D0000}"/>
    <cellStyle name="Percent [0]" xfId="2830" xr:uid="{00000000-0005-0000-0000-0000760D0000}"/>
    <cellStyle name="Percent [00]" xfId="2831" xr:uid="{00000000-0005-0000-0000-0000770D0000}"/>
    <cellStyle name="Percent [2]" xfId="2832" xr:uid="{00000000-0005-0000-0000-0000780D0000}"/>
    <cellStyle name="Percent [2] 2" xfId="3649" xr:uid="{00000000-0005-0000-0000-0000790D0000}"/>
    <cellStyle name="Percent 1" xfId="2833" xr:uid="{00000000-0005-0000-0000-00007A0D0000}"/>
    <cellStyle name="Percent 2" xfId="2834" xr:uid="{00000000-0005-0000-0000-00007B0D0000}"/>
    <cellStyle name="Percent 3" xfId="3650" xr:uid="{00000000-0005-0000-0000-00007C0D0000}"/>
    <cellStyle name="Percent_Account Detail" xfId="2835" xr:uid="{00000000-0005-0000-0000-00007D0D0000}"/>
    <cellStyle name="Pevné texty v krycím listu" xfId="2836" xr:uid="{00000000-0005-0000-0000-00007E0D0000}"/>
    <cellStyle name="PEVNÝ1 - Styl1" xfId="2837" xr:uid="{00000000-0005-0000-0000-00007F0D0000}"/>
    <cellStyle name="Pnumber" xfId="2838" xr:uid="{00000000-0005-0000-0000-0000800D0000}"/>
    <cellStyle name="Podhlavička" xfId="2839" xr:uid="{00000000-0005-0000-0000-0000810D0000}"/>
    <cellStyle name="Podhlavička 2" xfId="2840" xr:uid="{00000000-0005-0000-0000-0000820D0000}"/>
    <cellStyle name="Podhlavička 3" xfId="3852" xr:uid="{00000000-0005-0000-0000-0000830D0000}"/>
    <cellStyle name="podkapitola" xfId="2841" xr:uid="{00000000-0005-0000-0000-0000840D0000}"/>
    <cellStyle name="Podnadpis" xfId="2842" xr:uid="{00000000-0005-0000-0000-0000850D0000}"/>
    <cellStyle name="polozka" xfId="2843" xr:uid="{00000000-0005-0000-0000-0000860D0000}"/>
    <cellStyle name="Položka" xfId="3651" xr:uid="{00000000-0005-0000-0000-0000870D0000}"/>
    <cellStyle name="POPIS" xfId="2844" xr:uid="{00000000-0005-0000-0000-0000880D0000}"/>
    <cellStyle name="popis polozky" xfId="2845" xr:uid="{00000000-0005-0000-0000-0000890D0000}"/>
    <cellStyle name="popis_05 MaR_vypl" xfId="2846" xr:uid="{00000000-0005-0000-0000-00008A0D0000}"/>
    <cellStyle name="PoradCisloPolozky" xfId="2847" xr:uid="{00000000-0005-0000-0000-00008B0D0000}"/>
    <cellStyle name="PorizovaniSkutecnosti" xfId="2848" xr:uid="{00000000-0005-0000-0000-00008C0D0000}"/>
    <cellStyle name="pozice" xfId="3652" xr:uid="{00000000-0005-0000-0000-00008D0D0000}"/>
    <cellStyle name="Poznámka 10" xfId="2849" xr:uid="{00000000-0005-0000-0000-00008E0D0000}"/>
    <cellStyle name="Poznámka 100" xfId="2850" xr:uid="{00000000-0005-0000-0000-00008F0D0000}"/>
    <cellStyle name="Poznámka 101" xfId="2851" xr:uid="{00000000-0005-0000-0000-0000900D0000}"/>
    <cellStyle name="Poznámka 102" xfId="2852" xr:uid="{00000000-0005-0000-0000-0000910D0000}"/>
    <cellStyle name="Poznámka 103" xfId="2853" xr:uid="{00000000-0005-0000-0000-0000920D0000}"/>
    <cellStyle name="Poznámka 104" xfId="2854" xr:uid="{00000000-0005-0000-0000-0000930D0000}"/>
    <cellStyle name="Poznámka 104 2" xfId="2855" xr:uid="{00000000-0005-0000-0000-0000940D0000}"/>
    <cellStyle name="Poznámka 11" xfId="2856" xr:uid="{00000000-0005-0000-0000-0000950D0000}"/>
    <cellStyle name="Poznámka 12" xfId="2857" xr:uid="{00000000-0005-0000-0000-0000960D0000}"/>
    <cellStyle name="Poznámka 13" xfId="2858" xr:uid="{00000000-0005-0000-0000-0000970D0000}"/>
    <cellStyle name="Poznámka 14" xfId="2859" xr:uid="{00000000-0005-0000-0000-0000980D0000}"/>
    <cellStyle name="Poznámka 15" xfId="2860" xr:uid="{00000000-0005-0000-0000-0000990D0000}"/>
    <cellStyle name="Poznámka 16" xfId="2861" xr:uid="{00000000-0005-0000-0000-00009A0D0000}"/>
    <cellStyle name="Poznámka 17" xfId="2862" xr:uid="{00000000-0005-0000-0000-00009B0D0000}"/>
    <cellStyle name="Poznámka 18" xfId="2863" xr:uid="{00000000-0005-0000-0000-00009C0D0000}"/>
    <cellStyle name="Poznámka 19" xfId="2864" xr:uid="{00000000-0005-0000-0000-00009D0D0000}"/>
    <cellStyle name="Poznámka 2" xfId="2865" xr:uid="{00000000-0005-0000-0000-00009E0D0000}"/>
    <cellStyle name="Poznámka 2 2" xfId="2866" xr:uid="{00000000-0005-0000-0000-00009F0D0000}"/>
    <cellStyle name="Poznámka 2 2 2" xfId="2867" xr:uid="{00000000-0005-0000-0000-0000A00D0000}"/>
    <cellStyle name="Poznámka 2 3" xfId="2868" xr:uid="{00000000-0005-0000-0000-0000A10D0000}"/>
    <cellStyle name="Poznámka 2 4" xfId="2869" xr:uid="{00000000-0005-0000-0000-0000A20D0000}"/>
    <cellStyle name="Poznámka 2 5" xfId="2870" xr:uid="{00000000-0005-0000-0000-0000A30D0000}"/>
    <cellStyle name="Poznámka 2_CCM_DPS_Vykaz vymer_MaR_ABC" xfId="2871" xr:uid="{00000000-0005-0000-0000-0000A40D0000}"/>
    <cellStyle name="Poznámka 20" xfId="2872" xr:uid="{00000000-0005-0000-0000-0000A50D0000}"/>
    <cellStyle name="Poznámka 21" xfId="2873" xr:uid="{00000000-0005-0000-0000-0000A60D0000}"/>
    <cellStyle name="Poznámka 22" xfId="2874" xr:uid="{00000000-0005-0000-0000-0000A70D0000}"/>
    <cellStyle name="Poznámka 23" xfId="2875" xr:uid="{00000000-0005-0000-0000-0000A80D0000}"/>
    <cellStyle name="Poznámka 24" xfId="2876" xr:uid="{00000000-0005-0000-0000-0000A90D0000}"/>
    <cellStyle name="Poznámka 25" xfId="2877" xr:uid="{00000000-0005-0000-0000-0000AA0D0000}"/>
    <cellStyle name="Poznámka 26" xfId="2878" xr:uid="{00000000-0005-0000-0000-0000AB0D0000}"/>
    <cellStyle name="Poznámka 27" xfId="2879" xr:uid="{00000000-0005-0000-0000-0000AC0D0000}"/>
    <cellStyle name="Poznámka 28" xfId="2880" xr:uid="{00000000-0005-0000-0000-0000AD0D0000}"/>
    <cellStyle name="Poznámka 29" xfId="2881" xr:uid="{00000000-0005-0000-0000-0000AE0D0000}"/>
    <cellStyle name="Poznámka 3" xfId="2882" xr:uid="{00000000-0005-0000-0000-0000AF0D0000}"/>
    <cellStyle name="Poznámka 3 2" xfId="2883" xr:uid="{00000000-0005-0000-0000-0000B00D0000}"/>
    <cellStyle name="Poznámka 3 3" xfId="2884" xr:uid="{00000000-0005-0000-0000-0000B10D0000}"/>
    <cellStyle name="Poznámka 3_CCM_DPS_Vykaz vymer_MaR_ABC" xfId="2885" xr:uid="{00000000-0005-0000-0000-0000B20D0000}"/>
    <cellStyle name="Poznámka 30" xfId="2886" xr:uid="{00000000-0005-0000-0000-0000B30D0000}"/>
    <cellStyle name="Poznámka 31" xfId="2887" xr:uid="{00000000-0005-0000-0000-0000B40D0000}"/>
    <cellStyle name="Poznámka 32" xfId="2888" xr:uid="{00000000-0005-0000-0000-0000B50D0000}"/>
    <cellStyle name="Poznámka 33" xfId="2889" xr:uid="{00000000-0005-0000-0000-0000B60D0000}"/>
    <cellStyle name="Poznámka 34" xfId="2890" xr:uid="{00000000-0005-0000-0000-0000B70D0000}"/>
    <cellStyle name="Poznámka 35" xfId="2891" xr:uid="{00000000-0005-0000-0000-0000B80D0000}"/>
    <cellStyle name="Poznámka 36" xfId="2892" xr:uid="{00000000-0005-0000-0000-0000B90D0000}"/>
    <cellStyle name="Poznámka 37" xfId="2893" xr:uid="{00000000-0005-0000-0000-0000BA0D0000}"/>
    <cellStyle name="Poznámka 38" xfId="2894" xr:uid="{00000000-0005-0000-0000-0000BB0D0000}"/>
    <cellStyle name="Poznámka 39" xfId="2895" xr:uid="{00000000-0005-0000-0000-0000BC0D0000}"/>
    <cellStyle name="Poznámka 4" xfId="2896" xr:uid="{00000000-0005-0000-0000-0000BD0D0000}"/>
    <cellStyle name="Poznámka 4 2" xfId="2897" xr:uid="{00000000-0005-0000-0000-0000BE0D0000}"/>
    <cellStyle name="Poznámka 4 3" xfId="2898" xr:uid="{00000000-0005-0000-0000-0000BF0D0000}"/>
    <cellStyle name="Poznámka 4 3 2" xfId="2899" xr:uid="{00000000-0005-0000-0000-0000C00D0000}"/>
    <cellStyle name="Poznámka 4 4" xfId="2900" xr:uid="{00000000-0005-0000-0000-0000C10D0000}"/>
    <cellStyle name="Poznámka 4_CCM_DPS_Vykaz vymer_MaR_ABC" xfId="2901" xr:uid="{00000000-0005-0000-0000-0000C20D0000}"/>
    <cellStyle name="Poznámka 40" xfId="2902" xr:uid="{00000000-0005-0000-0000-0000C30D0000}"/>
    <cellStyle name="Poznámka 41" xfId="2903" xr:uid="{00000000-0005-0000-0000-0000C40D0000}"/>
    <cellStyle name="Poznámka 42" xfId="2904" xr:uid="{00000000-0005-0000-0000-0000C50D0000}"/>
    <cellStyle name="Poznámka 43" xfId="2905" xr:uid="{00000000-0005-0000-0000-0000C60D0000}"/>
    <cellStyle name="Poznámka 44" xfId="2906" xr:uid="{00000000-0005-0000-0000-0000C70D0000}"/>
    <cellStyle name="Poznámka 45" xfId="2907" xr:uid="{00000000-0005-0000-0000-0000C80D0000}"/>
    <cellStyle name="Poznámka 46" xfId="2908" xr:uid="{00000000-0005-0000-0000-0000C90D0000}"/>
    <cellStyle name="Poznámka 47" xfId="2909" xr:uid="{00000000-0005-0000-0000-0000CA0D0000}"/>
    <cellStyle name="Poznámka 48" xfId="2910" xr:uid="{00000000-0005-0000-0000-0000CB0D0000}"/>
    <cellStyle name="Poznámka 49" xfId="2911" xr:uid="{00000000-0005-0000-0000-0000CC0D0000}"/>
    <cellStyle name="Poznámka 5" xfId="2912" xr:uid="{00000000-0005-0000-0000-0000CD0D0000}"/>
    <cellStyle name="Poznámka 50" xfId="2913" xr:uid="{00000000-0005-0000-0000-0000CE0D0000}"/>
    <cellStyle name="Poznámka 51" xfId="2914" xr:uid="{00000000-0005-0000-0000-0000CF0D0000}"/>
    <cellStyle name="Poznámka 52" xfId="2915" xr:uid="{00000000-0005-0000-0000-0000D00D0000}"/>
    <cellStyle name="Poznámka 53" xfId="2916" xr:uid="{00000000-0005-0000-0000-0000D10D0000}"/>
    <cellStyle name="Poznámka 54" xfId="2917" xr:uid="{00000000-0005-0000-0000-0000D20D0000}"/>
    <cellStyle name="Poznámka 55" xfId="2918" xr:uid="{00000000-0005-0000-0000-0000D30D0000}"/>
    <cellStyle name="Poznámka 56" xfId="2919" xr:uid="{00000000-0005-0000-0000-0000D40D0000}"/>
    <cellStyle name="Poznámka 57" xfId="2920" xr:uid="{00000000-0005-0000-0000-0000D50D0000}"/>
    <cellStyle name="Poznámka 58" xfId="2921" xr:uid="{00000000-0005-0000-0000-0000D60D0000}"/>
    <cellStyle name="Poznámka 59" xfId="2922" xr:uid="{00000000-0005-0000-0000-0000D70D0000}"/>
    <cellStyle name="Poznámka 6" xfId="2923" xr:uid="{00000000-0005-0000-0000-0000D80D0000}"/>
    <cellStyle name="Poznámka 60" xfId="2924" xr:uid="{00000000-0005-0000-0000-0000D90D0000}"/>
    <cellStyle name="Poznámka 61" xfId="2925" xr:uid="{00000000-0005-0000-0000-0000DA0D0000}"/>
    <cellStyle name="Poznámka 62" xfId="2926" xr:uid="{00000000-0005-0000-0000-0000DB0D0000}"/>
    <cellStyle name="Poznámka 63" xfId="2927" xr:uid="{00000000-0005-0000-0000-0000DC0D0000}"/>
    <cellStyle name="Poznámka 64" xfId="2928" xr:uid="{00000000-0005-0000-0000-0000DD0D0000}"/>
    <cellStyle name="Poznámka 65" xfId="2929" xr:uid="{00000000-0005-0000-0000-0000DE0D0000}"/>
    <cellStyle name="Poznámka 66" xfId="2930" xr:uid="{00000000-0005-0000-0000-0000DF0D0000}"/>
    <cellStyle name="Poznámka 67" xfId="2931" xr:uid="{00000000-0005-0000-0000-0000E00D0000}"/>
    <cellStyle name="Poznámka 68" xfId="2932" xr:uid="{00000000-0005-0000-0000-0000E10D0000}"/>
    <cellStyle name="Poznámka 69" xfId="2933" xr:uid="{00000000-0005-0000-0000-0000E20D0000}"/>
    <cellStyle name="Poznámka 7" xfId="2934" xr:uid="{00000000-0005-0000-0000-0000E30D0000}"/>
    <cellStyle name="Poznámka 70" xfId="2935" xr:uid="{00000000-0005-0000-0000-0000E40D0000}"/>
    <cellStyle name="Poznámka 71" xfId="2936" xr:uid="{00000000-0005-0000-0000-0000E50D0000}"/>
    <cellStyle name="Poznámka 72" xfId="2937" xr:uid="{00000000-0005-0000-0000-0000E60D0000}"/>
    <cellStyle name="Poznámka 73" xfId="2938" xr:uid="{00000000-0005-0000-0000-0000E70D0000}"/>
    <cellStyle name="Poznámka 74" xfId="2939" xr:uid="{00000000-0005-0000-0000-0000E80D0000}"/>
    <cellStyle name="Poznámka 75" xfId="2940" xr:uid="{00000000-0005-0000-0000-0000E90D0000}"/>
    <cellStyle name="Poznámka 76" xfId="2941" xr:uid="{00000000-0005-0000-0000-0000EA0D0000}"/>
    <cellStyle name="Poznámka 77" xfId="2942" xr:uid="{00000000-0005-0000-0000-0000EB0D0000}"/>
    <cellStyle name="Poznámka 78" xfId="2943" xr:uid="{00000000-0005-0000-0000-0000EC0D0000}"/>
    <cellStyle name="Poznámka 79" xfId="2944" xr:uid="{00000000-0005-0000-0000-0000ED0D0000}"/>
    <cellStyle name="Poznámka 8" xfId="2945" xr:uid="{00000000-0005-0000-0000-0000EE0D0000}"/>
    <cellStyle name="Poznámka 80" xfId="2946" xr:uid="{00000000-0005-0000-0000-0000EF0D0000}"/>
    <cellStyle name="Poznámka 81" xfId="2947" xr:uid="{00000000-0005-0000-0000-0000F00D0000}"/>
    <cellStyle name="Poznámka 82" xfId="2948" xr:uid="{00000000-0005-0000-0000-0000F10D0000}"/>
    <cellStyle name="Poznámka 83" xfId="2949" xr:uid="{00000000-0005-0000-0000-0000F20D0000}"/>
    <cellStyle name="Poznámka 84" xfId="2950" xr:uid="{00000000-0005-0000-0000-0000F30D0000}"/>
    <cellStyle name="Poznámka 85" xfId="2951" xr:uid="{00000000-0005-0000-0000-0000F40D0000}"/>
    <cellStyle name="Poznámka 86" xfId="2952" xr:uid="{00000000-0005-0000-0000-0000F50D0000}"/>
    <cellStyle name="Poznámka 87" xfId="2953" xr:uid="{00000000-0005-0000-0000-0000F60D0000}"/>
    <cellStyle name="Poznámka 88" xfId="2954" xr:uid="{00000000-0005-0000-0000-0000F70D0000}"/>
    <cellStyle name="Poznámka 89" xfId="2955" xr:uid="{00000000-0005-0000-0000-0000F80D0000}"/>
    <cellStyle name="Poznámka 9" xfId="2956" xr:uid="{00000000-0005-0000-0000-0000F90D0000}"/>
    <cellStyle name="Poznámka 90" xfId="2957" xr:uid="{00000000-0005-0000-0000-0000FA0D0000}"/>
    <cellStyle name="Poznámka 91" xfId="2958" xr:uid="{00000000-0005-0000-0000-0000FB0D0000}"/>
    <cellStyle name="Poznámka 92" xfId="2959" xr:uid="{00000000-0005-0000-0000-0000FC0D0000}"/>
    <cellStyle name="Poznámka 93" xfId="2960" xr:uid="{00000000-0005-0000-0000-0000FD0D0000}"/>
    <cellStyle name="Poznámka 94" xfId="2961" xr:uid="{00000000-0005-0000-0000-0000FE0D0000}"/>
    <cellStyle name="Poznámka 95" xfId="2962" xr:uid="{00000000-0005-0000-0000-0000FF0D0000}"/>
    <cellStyle name="Poznámka 96" xfId="2963" xr:uid="{00000000-0005-0000-0000-0000000E0000}"/>
    <cellStyle name="Poznámka 97" xfId="2964" xr:uid="{00000000-0005-0000-0000-0000010E0000}"/>
    <cellStyle name="Poznámka 98" xfId="2965" xr:uid="{00000000-0005-0000-0000-0000020E0000}"/>
    <cellStyle name="Poznámka 99" xfId="2966" xr:uid="{00000000-0005-0000-0000-0000030E0000}"/>
    <cellStyle name="Prefilled" xfId="2967" xr:uid="{00000000-0005-0000-0000-0000040E0000}"/>
    <cellStyle name="Prepojená bunka" xfId="2968" xr:uid="{00000000-0005-0000-0000-0000050E0000}"/>
    <cellStyle name="Prepojená bunka 2" xfId="3653" xr:uid="{00000000-0005-0000-0000-0000060E0000}"/>
    <cellStyle name="PrePop Currency (0)" xfId="2969" xr:uid="{00000000-0005-0000-0000-0000070E0000}"/>
    <cellStyle name="PrePop Currency (2)" xfId="2970" xr:uid="{00000000-0005-0000-0000-0000080E0000}"/>
    <cellStyle name="PrePop Units (0)" xfId="2971" xr:uid="{00000000-0005-0000-0000-0000090E0000}"/>
    <cellStyle name="PrePop Units (1)" xfId="2972" xr:uid="{00000000-0005-0000-0000-00000A0E0000}"/>
    <cellStyle name="PrePop Units (2)" xfId="2973" xr:uid="{00000000-0005-0000-0000-00000B0E0000}"/>
    <cellStyle name="procent 2" xfId="2974" xr:uid="{00000000-0005-0000-0000-00000C0E0000}"/>
    <cellStyle name="procent 2 2" xfId="3654" xr:uid="{00000000-0005-0000-0000-00000D0E0000}"/>
    <cellStyle name="procent 3" xfId="2975" xr:uid="{00000000-0005-0000-0000-00000E0E0000}"/>
    <cellStyle name="procent 4" xfId="2976" xr:uid="{00000000-0005-0000-0000-00000F0E0000}"/>
    <cellStyle name="procent 4 2" xfId="2977" xr:uid="{00000000-0005-0000-0000-0000100E0000}"/>
    <cellStyle name="procent 4 3" xfId="3854" xr:uid="{00000000-0005-0000-0000-0000110E0000}"/>
    <cellStyle name="procent 5" xfId="2978" xr:uid="{00000000-0005-0000-0000-0000120E0000}"/>
    <cellStyle name="Procenta 2" xfId="2979" xr:uid="{00000000-0005-0000-0000-0000130E0000}"/>
    <cellStyle name="Procenta 2 2" xfId="2980" xr:uid="{00000000-0005-0000-0000-0000140E0000}"/>
    <cellStyle name="Procenta 2 2 2" xfId="2981" xr:uid="{00000000-0005-0000-0000-0000150E0000}"/>
    <cellStyle name="Procenta 2 3" xfId="2982" xr:uid="{00000000-0005-0000-0000-0000160E0000}"/>
    <cellStyle name="Procenta 3" xfId="2983" xr:uid="{00000000-0005-0000-0000-0000170E0000}"/>
    <cellStyle name="Procenta 3 2" xfId="2984" xr:uid="{00000000-0005-0000-0000-0000180E0000}"/>
    <cellStyle name="Procenta 3 3" xfId="3855" xr:uid="{00000000-0005-0000-0000-0000190E0000}"/>
    <cellStyle name="Procenta 4" xfId="2985" xr:uid="{00000000-0005-0000-0000-00001A0E0000}"/>
    <cellStyle name="Procenta 4 2" xfId="3856" xr:uid="{00000000-0005-0000-0000-00001B0E0000}"/>
    <cellStyle name="Procenta 5" xfId="2986" xr:uid="{00000000-0005-0000-0000-00001C0E0000}"/>
    <cellStyle name="Procenta 6" xfId="2987" xr:uid="{00000000-0005-0000-0000-00001D0E0000}"/>
    <cellStyle name="Procenta 6 2" xfId="3857" xr:uid="{00000000-0005-0000-0000-00001E0E0000}"/>
    <cellStyle name="Procenta 7" xfId="2988" xr:uid="{00000000-0005-0000-0000-00001F0E0000}"/>
    <cellStyle name="ProcentoPrirazPol" xfId="2989" xr:uid="{00000000-0005-0000-0000-0000200E0000}"/>
    <cellStyle name="Propojená buňka 2" xfId="2990" xr:uid="{00000000-0005-0000-0000-0000210E0000}"/>
    <cellStyle name="Propojená buňka 2 2" xfId="2991" xr:uid="{00000000-0005-0000-0000-0000220E0000}"/>
    <cellStyle name="Propojená buňka 2 3" xfId="2992" xr:uid="{00000000-0005-0000-0000-0000230E0000}"/>
    <cellStyle name="Propojená buňka 2 4" xfId="2993" xr:uid="{00000000-0005-0000-0000-0000240E0000}"/>
    <cellStyle name="Propojená buňka 2 5" xfId="2994" xr:uid="{00000000-0005-0000-0000-0000250E0000}"/>
    <cellStyle name="Propojená buňka 2 6" xfId="2995" xr:uid="{00000000-0005-0000-0000-0000260E0000}"/>
    <cellStyle name="Propojená buňka 3" xfId="2996" xr:uid="{00000000-0005-0000-0000-0000270E0000}"/>
    <cellStyle name="Propojená buňka 3 2" xfId="2997" xr:uid="{00000000-0005-0000-0000-0000280E0000}"/>
    <cellStyle name="Propojená buňka 4" xfId="2998" xr:uid="{00000000-0005-0000-0000-0000290E0000}"/>
    <cellStyle name="Propojená buňka 4 2" xfId="2999" xr:uid="{00000000-0005-0000-0000-00002A0E0000}"/>
    <cellStyle name="Propojená buňka 5" xfId="3000" xr:uid="{00000000-0005-0000-0000-00002B0E0000}"/>
    <cellStyle name="R_price" xfId="3001" xr:uid="{00000000-0005-0000-0000-00002C0E0000}"/>
    <cellStyle name="R_text" xfId="3002" xr:uid="{00000000-0005-0000-0000-00002D0E0000}"/>
    <cellStyle name="R_text_Rozpočet" xfId="3655" xr:uid="{00000000-0005-0000-0000-00002E0E0000}"/>
    <cellStyle name="R_type" xfId="3003" xr:uid="{00000000-0005-0000-0000-00002F0E0000}"/>
    <cellStyle name="R_type_Výkaz výměr - jen elektroinstalace" xfId="3004" xr:uid="{00000000-0005-0000-0000-0000300E0000}"/>
    <cellStyle name="RekapCisloOdd" xfId="3005" xr:uid="{00000000-0005-0000-0000-0000310E0000}"/>
    <cellStyle name="RekapNazOdd" xfId="3006" xr:uid="{00000000-0005-0000-0000-0000320E0000}"/>
    <cellStyle name="RekapOddiluSoucet" xfId="3007" xr:uid="{00000000-0005-0000-0000-0000330E0000}"/>
    <cellStyle name="RekapTonaz" xfId="3008" xr:uid="{00000000-0005-0000-0000-0000340E0000}"/>
    <cellStyle name="Result" xfId="3009" xr:uid="{00000000-0005-0000-0000-0000350E0000}"/>
    <cellStyle name="Result2" xfId="3010" xr:uid="{00000000-0005-0000-0000-0000360E0000}"/>
    <cellStyle name="RH1" xfId="3656" xr:uid="{00000000-0005-0000-0000-0000370E0000}"/>
    <cellStyle name="rozpočet" xfId="3011" xr:uid="{00000000-0005-0000-0000-0000380E0000}"/>
    <cellStyle name="Ś…‹ćŘ‚č [0.00]_laroux" xfId="3012" xr:uid="{00000000-0005-0000-0000-0000390E0000}"/>
    <cellStyle name="Ś…‹ćŘ‚č_laroux" xfId="3013" xr:uid="{00000000-0005-0000-0000-00003A0E0000}"/>
    <cellStyle name="Shaded" xfId="3014" xr:uid="{00000000-0005-0000-0000-00003B0E0000}"/>
    <cellStyle name="Sheet Title" xfId="3015" xr:uid="{00000000-0005-0000-0000-00003C0E0000}"/>
    <cellStyle name="SKP" xfId="3016" xr:uid="{00000000-0005-0000-0000-00003D0E0000}"/>
    <cellStyle name="Skupina" xfId="3017" xr:uid="{00000000-0005-0000-0000-00003E0E0000}"/>
    <cellStyle name="Skupina 2" xfId="3018" xr:uid="{00000000-0005-0000-0000-00003F0E0000}"/>
    <cellStyle name="Skupina 3" xfId="3858" xr:uid="{00000000-0005-0000-0000-0000400E0000}"/>
    <cellStyle name="Sledovaný hypertextový odkaz 1" xfId="3019" xr:uid="{00000000-0005-0000-0000-0000410E0000}"/>
    <cellStyle name="Sledovaný hypertextový odkaz 1 1" xfId="3020" xr:uid="{00000000-0005-0000-0000-0000420E0000}"/>
    <cellStyle name="Sledovaný hypertextový odkaz 1 2" xfId="3021" xr:uid="{00000000-0005-0000-0000-0000430E0000}"/>
    <cellStyle name="Sledovaný hypertextový odkaz 10" xfId="3022" xr:uid="{00000000-0005-0000-0000-0000440E0000}"/>
    <cellStyle name="Sledovaný hypertextový odkaz 10 1" xfId="3023" xr:uid="{00000000-0005-0000-0000-0000450E0000}"/>
    <cellStyle name="Sledovaný hypertextový odkaz 10 2" xfId="3024" xr:uid="{00000000-0005-0000-0000-0000460E0000}"/>
    <cellStyle name="Sledovaný hypertextový odkaz 11" xfId="3025" xr:uid="{00000000-0005-0000-0000-0000470E0000}"/>
    <cellStyle name="Sledovaný hypertextový odkaz 11 1" xfId="3026" xr:uid="{00000000-0005-0000-0000-0000480E0000}"/>
    <cellStyle name="Sledovaný hypertextový odkaz 11 2" xfId="3027" xr:uid="{00000000-0005-0000-0000-0000490E0000}"/>
    <cellStyle name="Sledovaný hypertextový odkaz 12" xfId="3028" xr:uid="{00000000-0005-0000-0000-00004A0E0000}"/>
    <cellStyle name="Sledovaný hypertextový odkaz 12 1" xfId="3029" xr:uid="{00000000-0005-0000-0000-00004B0E0000}"/>
    <cellStyle name="Sledovaný hypertextový odkaz 12 2" xfId="3030" xr:uid="{00000000-0005-0000-0000-00004C0E0000}"/>
    <cellStyle name="Sledovaný hypertextový odkaz 13" xfId="3031" xr:uid="{00000000-0005-0000-0000-00004D0E0000}"/>
    <cellStyle name="Sledovaný hypertextový odkaz 14" xfId="3032" xr:uid="{00000000-0005-0000-0000-00004E0E0000}"/>
    <cellStyle name="Sledovaný hypertextový odkaz 2" xfId="3033" xr:uid="{00000000-0005-0000-0000-00004F0E0000}"/>
    <cellStyle name="Sledovaný hypertextový odkaz 2 1" xfId="3034" xr:uid="{00000000-0005-0000-0000-0000500E0000}"/>
    <cellStyle name="Sledovaný hypertextový odkaz 2 2" xfId="3035" xr:uid="{00000000-0005-0000-0000-0000510E0000}"/>
    <cellStyle name="Sledovaný hypertextový odkaz 3" xfId="3036" xr:uid="{00000000-0005-0000-0000-0000520E0000}"/>
    <cellStyle name="Sledovaný hypertextový odkaz 3 1" xfId="3037" xr:uid="{00000000-0005-0000-0000-0000530E0000}"/>
    <cellStyle name="Sledovaný hypertextový odkaz 3 2" xfId="3038" xr:uid="{00000000-0005-0000-0000-0000540E0000}"/>
    <cellStyle name="Sledovaný hypertextový odkaz 4" xfId="3039" xr:uid="{00000000-0005-0000-0000-0000550E0000}"/>
    <cellStyle name="Sledovaný hypertextový odkaz 4 1" xfId="3040" xr:uid="{00000000-0005-0000-0000-0000560E0000}"/>
    <cellStyle name="Sledovaný hypertextový odkaz 4 2" xfId="3041" xr:uid="{00000000-0005-0000-0000-0000570E0000}"/>
    <cellStyle name="Sledovaný hypertextový odkaz 5" xfId="3042" xr:uid="{00000000-0005-0000-0000-0000580E0000}"/>
    <cellStyle name="Sledovaný hypertextový odkaz 5 1" xfId="3043" xr:uid="{00000000-0005-0000-0000-0000590E0000}"/>
    <cellStyle name="Sledovaný hypertextový odkaz 5 2" xfId="3044" xr:uid="{00000000-0005-0000-0000-00005A0E0000}"/>
    <cellStyle name="Sledovaný hypertextový odkaz 6" xfId="3045" xr:uid="{00000000-0005-0000-0000-00005B0E0000}"/>
    <cellStyle name="Sledovaný hypertextový odkaz 6 1" xfId="3046" xr:uid="{00000000-0005-0000-0000-00005C0E0000}"/>
    <cellStyle name="Sledovaný hypertextový odkaz 6 2" xfId="3047" xr:uid="{00000000-0005-0000-0000-00005D0E0000}"/>
    <cellStyle name="Sledovaný hypertextový odkaz 7" xfId="3048" xr:uid="{00000000-0005-0000-0000-00005E0E0000}"/>
    <cellStyle name="Sledovaný hypertextový odkaz 7 1" xfId="3049" xr:uid="{00000000-0005-0000-0000-00005F0E0000}"/>
    <cellStyle name="Sledovaný hypertextový odkaz 7 2" xfId="3050" xr:uid="{00000000-0005-0000-0000-0000600E0000}"/>
    <cellStyle name="Sledovaný hypertextový odkaz 8" xfId="3051" xr:uid="{00000000-0005-0000-0000-0000610E0000}"/>
    <cellStyle name="Sledovaný hypertextový odkaz 8 1" xfId="3052" xr:uid="{00000000-0005-0000-0000-0000620E0000}"/>
    <cellStyle name="Sledovaný hypertextový odkaz 8 2" xfId="3053" xr:uid="{00000000-0005-0000-0000-0000630E0000}"/>
    <cellStyle name="Sledovaný hypertextový odkaz 9" xfId="3054" xr:uid="{00000000-0005-0000-0000-0000640E0000}"/>
    <cellStyle name="Sledovaný hypertextový odkaz 9 1" xfId="3055" xr:uid="{00000000-0005-0000-0000-0000650E0000}"/>
    <cellStyle name="Sledovaný hypertextový odkaz 9 2" xfId="3056" xr:uid="{00000000-0005-0000-0000-0000660E0000}"/>
    <cellStyle name="snizeni" xfId="3057" xr:uid="{00000000-0005-0000-0000-0000670E0000}"/>
    <cellStyle name="snizeni 2" xfId="3058" xr:uid="{00000000-0005-0000-0000-0000680E0000}"/>
    <cellStyle name="snizeni 3" xfId="3859" xr:uid="{00000000-0005-0000-0000-0000690E0000}"/>
    <cellStyle name="SoucetHmotOddilu" xfId="3059" xr:uid="{00000000-0005-0000-0000-00006A0E0000}"/>
    <cellStyle name="SoucetMontaziOddilu" xfId="3060" xr:uid="{00000000-0005-0000-0000-00006B0E0000}"/>
    <cellStyle name="Specifikace" xfId="3061" xr:uid="{00000000-0005-0000-0000-00006C0E0000}"/>
    <cellStyle name="Specifikace 2" xfId="3062" xr:uid="{00000000-0005-0000-0000-00006D0E0000}"/>
    <cellStyle name="Specifikace 2 2" xfId="3657" xr:uid="{00000000-0005-0000-0000-00006E0E0000}"/>
    <cellStyle name="Specifikace 2 2 2" xfId="3658" xr:uid="{00000000-0005-0000-0000-00006F0E0000}"/>
    <cellStyle name="Specifikace 2 3" xfId="3659" xr:uid="{00000000-0005-0000-0000-0000700E0000}"/>
    <cellStyle name="Specifikace 2 3 2" xfId="3660" xr:uid="{00000000-0005-0000-0000-0000710E0000}"/>
    <cellStyle name="Specifikace 2 4" xfId="3661" xr:uid="{00000000-0005-0000-0000-0000720E0000}"/>
    <cellStyle name="Specifikace 3" xfId="3063" xr:uid="{00000000-0005-0000-0000-0000730E0000}"/>
    <cellStyle name="Specifikace 3 2" xfId="3064" xr:uid="{00000000-0005-0000-0000-0000740E0000}"/>
    <cellStyle name="Specifikace 3 2 2" xfId="3065" xr:uid="{00000000-0005-0000-0000-0000750E0000}"/>
    <cellStyle name="Specifikace 4" xfId="3066" xr:uid="{00000000-0005-0000-0000-0000760E0000}"/>
    <cellStyle name="Specifikace 4 2" xfId="3067" xr:uid="{00000000-0005-0000-0000-0000770E0000}"/>
    <cellStyle name="Specifikace_09010090_ViladomyMilicovskyLesPraha_Unistav" xfId="3068" xr:uid="{00000000-0005-0000-0000-0000780E0000}"/>
    <cellStyle name="Spolu" xfId="3069" xr:uid="{00000000-0005-0000-0000-0000790E0000}"/>
    <cellStyle name="Spolu 2" xfId="3662" xr:uid="{00000000-0005-0000-0000-00007A0E0000}"/>
    <cellStyle name="Správně 2" xfId="3070" xr:uid="{00000000-0005-0000-0000-00007B0E0000}"/>
    <cellStyle name="Správně 2 2" xfId="3071" xr:uid="{00000000-0005-0000-0000-00007C0E0000}"/>
    <cellStyle name="Správně 2 3" xfId="3072" xr:uid="{00000000-0005-0000-0000-00007D0E0000}"/>
    <cellStyle name="Správně 2 4" xfId="3073" xr:uid="{00000000-0005-0000-0000-00007E0E0000}"/>
    <cellStyle name="Správně 2 5" xfId="3074" xr:uid="{00000000-0005-0000-0000-00007F0E0000}"/>
    <cellStyle name="Správně 2 6" xfId="3075" xr:uid="{00000000-0005-0000-0000-0000800E0000}"/>
    <cellStyle name="Správně 3" xfId="3076" xr:uid="{00000000-0005-0000-0000-0000810E0000}"/>
    <cellStyle name="Správně 3 2" xfId="3077" xr:uid="{00000000-0005-0000-0000-0000820E0000}"/>
    <cellStyle name="Správně 4" xfId="3078" xr:uid="{00000000-0005-0000-0000-0000830E0000}"/>
    <cellStyle name="Správně 4 2" xfId="3079" xr:uid="{00000000-0005-0000-0000-0000840E0000}"/>
    <cellStyle name="Správně 5" xfId="3080" xr:uid="{00000000-0005-0000-0000-0000850E0000}"/>
    <cellStyle name="Standaard_Blad1_3" xfId="3081" xr:uid="{00000000-0005-0000-0000-0000860E0000}"/>
    <cellStyle name="Standard_--&gt;2-1" xfId="3082" xr:uid="{00000000-0005-0000-0000-0000870E0000}"/>
    <cellStyle name="standardní-Courier12" xfId="3083" xr:uid="{00000000-0005-0000-0000-0000880E0000}"/>
    <cellStyle name="standardní-podtržený" xfId="3084" xr:uid="{00000000-0005-0000-0000-0000890E0000}"/>
    <cellStyle name="standardní-podtržený-šikmý" xfId="3085" xr:uid="{00000000-0005-0000-0000-00008A0E0000}"/>
    <cellStyle name="standardní-tučně" xfId="3086" xr:uid="{00000000-0005-0000-0000-00008B0E0000}"/>
    <cellStyle name="standard-podtr" xfId="3087" xr:uid="{00000000-0005-0000-0000-00008C0E0000}"/>
    <cellStyle name="standard-podtr/tučně" xfId="3088" xr:uid="{00000000-0005-0000-0000-00008D0E0000}"/>
    <cellStyle name="Stín+tučně" xfId="3089" xr:uid="{00000000-0005-0000-0000-00008E0E0000}"/>
    <cellStyle name="Stín+tučně 2" xfId="3663" xr:uid="{00000000-0005-0000-0000-00008F0E0000}"/>
    <cellStyle name="Stín+tučně+velké písmo" xfId="3090" xr:uid="{00000000-0005-0000-0000-0000900E0000}"/>
    <cellStyle name="Stín+tučně+velké písmo 2" xfId="3664" xr:uid="{00000000-0005-0000-0000-0000910E0000}"/>
    <cellStyle name="Styl 1" xfId="3091" xr:uid="{00000000-0005-0000-0000-0000920E0000}"/>
    <cellStyle name="Styl 1 2" xfId="3092" xr:uid="{00000000-0005-0000-0000-0000930E0000}"/>
    <cellStyle name="Styl 1 2 2" xfId="3093" xr:uid="{00000000-0005-0000-0000-0000940E0000}"/>
    <cellStyle name="Styl 1 2 3" xfId="3094" xr:uid="{00000000-0005-0000-0000-0000950E0000}"/>
    <cellStyle name="Styl 1 2_18809-8-14A (příloha) Profesa MaR" xfId="3095" xr:uid="{00000000-0005-0000-0000-0000960E0000}"/>
    <cellStyle name="Styl 1 3" xfId="3096" xr:uid="{00000000-0005-0000-0000-0000970E0000}"/>
    <cellStyle name="Styl 1 3 2" xfId="3097" xr:uid="{00000000-0005-0000-0000-0000980E0000}"/>
    <cellStyle name="Styl 1 4" xfId="3098" xr:uid="{00000000-0005-0000-0000-0000990E0000}"/>
    <cellStyle name="Styl 1 4 2" xfId="3099" xr:uid="{00000000-0005-0000-0000-00009A0E0000}"/>
    <cellStyle name="Styl 1 5" xfId="3100" xr:uid="{00000000-0005-0000-0000-00009B0E0000}"/>
    <cellStyle name="Styl 1_18809-8-14A (příloha) Profesa MaR" xfId="3101" xr:uid="{00000000-0005-0000-0000-00009C0E0000}"/>
    <cellStyle name="Styl 2" xfId="3102" xr:uid="{00000000-0005-0000-0000-00009D0E0000}"/>
    <cellStyle name="Styl 2 2" xfId="3665" xr:uid="{00000000-0005-0000-0000-00009E0E0000}"/>
    <cellStyle name="Styl 3" xfId="3103" xr:uid="{00000000-0005-0000-0000-00009F0E0000}"/>
    <cellStyle name="Styl 4" xfId="3666" xr:uid="{00000000-0005-0000-0000-0000A00E0000}"/>
    <cellStyle name="Style 1" xfId="3667" xr:uid="{00000000-0005-0000-0000-0000A10E0000}"/>
    <cellStyle name="Style 2" xfId="3668" xr:uid="{00000000-0005-0000-0000-0000A20E0000}"/>
    <cellStyle name="SUAT1" xfId="3669" xr:uid="{00000000-0005-0000-0000-0000A30E0000}"/>
    <cellStyle name="SUAT1 2" xfId="3670" xr:uid="{00000000-0005-0000-0000-0000A40E0000}"/>
    <cellStyle name="subhead" xfId="3104" xr:uid="{00000000-0005-0000-0000-0000A50E0000}"/>
    <cellStyle name="Sum" xfId="3105" xr:uid="{00000000-0005-0000-0000-0000A60E0000}"/>
    <cellStyle name="Sum %of HV" xfId="3106" xr:uid="{00000000-0005-0000-0000-0000A70E0000}"/>
    <cellStyle name="Suma" xfId="3671" xr:uid="{00000000-0005-0000-0000-0000A80E0000}"/>
    <cellStyle name="Štýl 1" xfId="3672" xr:uid="{00000000-0005-0000-0000-0000A90E0000}"/>
    <cellStyle name="Štýl 1 2" xfId="3673" xr:uid="{00000000-0005-0000-0000-0000AA0E0000}"/>
    <cellStyle name="Štýl 1_Rozpočet" xfId="3674" xr:uid="{00000000-0005-0000-0000-0000AB0E0000}"/>
    <cellStyle name="Tab" xfId="3675" xr:uid="{00000000-0005-0000-0000-0000AC0E0000}"/>
    <cellStyle name="Tab 2" xfId="3676" xr:uid="{00000000-0005-0000-0000-0000AD0E0000}"/>
    <cellStyle name="Tab 3" xfId="3677" xr:uid="{00000000-0005-0000-0000-0000AE0E0000}"/>
    <cellStyle name="Tab 4" xfId="3678" xr:uid="{00000000-0005-0000-0000-0000AF0E0000}"/>
    <cellStyle name="Tab popis" xfId="3679" xr:uid="{00000000-0005-0000-0000-0000B00E0000}"/>
    <cellStyle name="Tab popis 2" xfId="3680" xr:uid="{00000000-0005-0000-0000-0000B10E0000}"/>
    <cellStyle name="Tab popis 3" xfId="3681" xr:uid="{00000000-0005-0000-0000-0000B20E0000}"/>
    <cellStyle name="Tab popis 4" xfId="3682" xr:uid="{00000000-0005-0000-0000-0000B30E0000}"/>
    <cellStyle name="Tab výsledok" xfId="3683" xr:uid="{00000000-0005-0000-0000-0000B40E0000}"/>
    <cellStyle name="Tab výsledok 2" xfId="3684" xr:uid="{00000000-0005-0000-0000-0000B50E0000}"/>
    <cellStyle name="Tab výsledok 3" xfId="3685" xr:uid="{00000000-0005-0000-0000-0000B60E0000}"/>
    <cellStyle name="Tab výsledok 4" xfId="3686" xr:uid="{00000000-0005-0000-0000-0000B70E0000}"/>
    <cellStyle name="Tab výsledok_Rozpočet" xfId="3687" xr:uid="{00000000-0005-0000-0000-0000B80E0000}"/>
    <cellStyle name="Tab_CP zaslaná 4_9_09" xfId="3688" xr:uid="{00000000-0005-0000-0000-0000B90E0000}"/>
    <cellStyle name="TableStyleLight1" xfId="3689" xr:uid="{00000000-0005-0000-0000-0000BA0E0000}"/>
    <cellStyle name="tabulka cenník" xfId="3107" xr:uid="{00000000-0005-0000-0000-0000BB0E0000}"/>
    <cellStyle name="text" xfId="3108" xr:uid="{00000000-0005-0000-0000-0000BC0E0000}"/>
    <cellStyle name="Text Indent A" xfId="3109" xr:uid="{00000000-0005-0000-0000-0000BD0E0000}"/>
    <cellStyle name="Text Indent B" xfId="3110" xr:uid="{00000000-0005-0000-0000-0000BE0E0000}"/>
    <cellStyle name="Text Indent C" xfId="3111" xr:uid="{00000000-0005-0000-0000-0000BF0E0000}"/>
    <cellStyle name="Text upozornění 2" xfId="3112" xr:uid="{00000000-0005-0000-0000-0000C00E0000}"/>
    <cellStyle name="Text upozornění 2 2" xfId="3113" xr:uid="{00000000-0005-0000-0000-0000C10E0000}"/>
    <cellStyle name="Text upozornění 2 3" xfId="3114" xr:uid="{00000000-0005-0000-0000-0000C20E0000}"/>
    <cellStyle name="Text upozornění 2 4" xfId="3115" xr:uid="{00000000-0005-0000-0000-0000C30E0000}"/>
    <cellStyle name="Text upozornění 2 5" xfId="3116" xr:uid="{00000000-0005-0000-0000-0000C40E0000}"/>
    <cellStyle name="Text upozornění 2 6" xfId="3117" xr:uid="{00000000-0005-0000-0000-0000C50E0000}"/>
    <cellStyle name="Text upozornění 3" xfId="3118" xr:uid="{00000000-0005-0000-0000-0000C60E0000}"/>
    <cellStyle name="Text upozornění 3 2" xfId="3119" xr:uid="{00000000-0005-0000-0000-0000C70E0000}"/>
    <cellStyle name="Text upozornění 4" xfId="3120" xr:uid="{00000000-0005-0000-0000-0000C80E0000}"/>
    <cellStyle name="Text upozornění 5" xfId="3690" xr:uid="{00000000-0005-0000-0000-0000C90E0000}"/>
    <cellStyle name="Text upozornenia" xfId="3121" xr:uid="{00000000-0005-0000-0000-0000CA0E0000}"/>
    <cellStyle name="Text upozornenia 2" xfId="3691" xr:uid="{00000000-0005-0000-0000-0000CB0E0000}"/>
    <cellStyle name="Text v krycím listu" xfId="3122" xr:uid="{00000000-0005-0000-0000-0000CC0E0000}"/>
    <cellStyle name="textový" xfId="3692" xr:uid="{00000000-0005-0000-0000-0000CD0E0000}"/>
    <cellStyle name="textový 2" xfId="3693" xr:uid="{00000000-0005-0000-0000-0000CE0E0000}"/>
    <cellStyle name="textový 3" xfId="3694" xr:uid="{00000000-0005-0000-0000-0000CF0E0000}"/>
    <cellStyle name="textový 3 2" xfId="3695" xr:uid="{00000000-0005-0000-0000-0000D00E0000}"/>
    <cellStyle name="Thousands (0)" xfId="3123" xr:uid="{00000000-0005-0000-0000-0000D10E0000}"/>
    <cellStyle name="Thousands (1)" xfId="3124" xr:uid="{00000000-0005-0000-0000-0000D20E0000}"/>
    <cellStyle name="time" xfId="3125" xr:uid="{00000000-0005-0000-0000-0000D30E0000}"/>
    <cellStyle name="Title" xfId="3126" xr:uid="{00000000-0005-0000-0000-0000D40E0000}"/>
    <cellStyle name="Titul" xfId="3127" xr:uid="{00000000-0005-0000-0000-0000D50E0000}"/>
    <cellStyle name="Titul 2" xfId="3696" xr:uid="{00000000-0005-0000-0000-0000D60E0000}"/>
    <cellStyle name="Titul 3" xfId="3697" xr:uid="{00000000-0005-0000-0000-0000D70E0000}"/>
    <cellStyle name="TonazSute" xfId="3128" xr:uid="{00000000-0005-0000-0000-0000D80E0000}"/>
    <cellStyle name="Total" xfId="3129" xr:uid="{00000000-0005-0000-0000-0000D90E0000}"/>
    <cellStyle name="Total 2" xfId="3130" xr:uid="{00000000-0005-0000-0000-0000DA0E0000}"/>
    <cellStyle name="Total 3" xfId="3131" xr:uid="{00000000-0005-0000-0000-0000DB0E0000}"/>
    <cellStyle name="Total 4" xfId="3132" xr:uid="{00000000-0005-0000-0000-0000DC0E0000}"/>
    <cellStyle name="Tučně" xfId="3133" xr:uid="{00000000-0005-0000-0000-0000DD0E0000}"/>
    <cellStyle name="Tučně 2" xfId="3698" xr:uid="{00000000-0005-0000-0000-0000DE0E0000}"/>
    <cellStyle name="TYP ŘÁDKU_2" xfId="3134" xr:uid="{00000000-0005-0000-0000-0000DF0E0000}"/>
    <cellStyle name="Underline 2" xfId="3135" xr:uid="{00000000-0005-0000-0000-0000E00E0000}"/>
    <cellStyle name="Update" xfId="3699" xr:uid="{00000000-0005-0000-0000-0000E10E0000}"/>
    <cellStyle name="Valuta_99-4 upgrade" xfId="3700" xr:uid="{00000000-0005-0000-0000-0000E20E0000}"/>
    <cellStyle name="Virgül [0]_AD1" xfId="3701" xr:uid="{00000000-0005-0000-0000-0000E30E0000}"/>
    <cellStyle name="Virgül_AD1" xfId="3702" xr:uid="{00000000-0005-0000-0000-0000E40E0000}"/>
    <cellStyle name="Vstup 2" xfId="3136" xr:uid="{00000000-0005-0000-0000-0000E50E0000}"/>
    <cellStyle name="Vstup 2 2" xfId="3137" xr:uid="{00000000-0005-0000-0000-0000E60E0000}"/>
    <cellStyle name="Vstup 2 3" xfId="3138" xr:uid="{00000000-0005-0000-0000-0000E70E0000}"/>
    <cellStyle name="Vstup 2 4" xfId="3139" xr:uid="{00000000-0005-0000-0000-0000E80E0000}"/>
    <cellStyle name="Vstup 2 5" xfId="3140" xr:uid="{00000000-0005-0000-0000-0000E90E0000}"/>
    <cellStyle name="Vstup 2 6" xfId="3141" xr:uid="{00000000-0005-0000-0000-0000EA0E0000}"/>
    <cellStyle name="Vstup 3" xfId="3142" xr:uid="{00000000-0005-0000-0000-0000EB0E0000}"/>
    <cellStyle name="Vstup 3 2" xfId="3143" xr:uid="{00000000-0005-0000-0000-0000EC0E0000}"/>
    <cellStyle name="Vstup 4" xfId="3144" xr:uid="{00000000-0005-0000-0000-0000ED0E0000}"/>
    <cellStyle name="Vstup 4 2" xfId="3145" xr:uid="{00000000-0005-0000-0000-0000EE0E0000}"/>
    <cellStyle name="Vstup 5" xfId="3146" xr:uid="{00000000-0005-0000-0000-0000EF0E0000}"/>
    <cellStyle name="výkaz výměr" xfId="3147" xr:uid="{00000000-0005-0000-0000-0000F00E0000}"/>
    <cellStyle name="výkaz výměr 2" xfId="3148" xr:uid="{00000000-0005-0000-0000-0000F10E0000}"/>
    <cellStyle name="výkaz výměr 3" xfId="3860" xr:uid="{00000000-0005-0000-0000-0000F20E0000}"/>
    <cellStyle name="VykazPolozka" xfId="3149" xr:uid="{00000000-0005-0000-0000-0000F30E0000}"/>
    <cellStyle name="VykazPorCisPolozky" xfId="3150" xr:uid="{00000000-0005-0000-0000-0000F40E0000}"/>
    <cellStyle name="VykazVzorec" xfId="3151" xr:uid="{00000000-0005-0000-0000-0000F50E0000}"/>
    <cellStyle name="VypocetSkutecnosti" xfId="3152" xr:uid="{00000000-0005-0000-0000-0000F60E0000}"/>
    <cellStyle name="Výpočet 2" xfId="3153" xr:uid="{00000000-0005-0000-0000-0000F70E0000}"/>
    <cellStyle name="Výpočet 2 2" xfId="3154" xr:uid="{00000000-0005-0000-0000-0000F80E0000}"/>
    <cellStyle name="Výpočet 2 3" xfId="3155" xr:uid="{00000000-0005-0000-0000-0000F90E0000}"/>
    <cellStyle name="Výpočet 2 4" xfId="3156" xr:uid="{00000000-0005-0000-0000-0000FA0E0000}"/>
    <cellStyle name="Výpočet 2 5" xfId="3157" xr:uid="{00000000-0005-0000-0000-0000FB0E0000}"/>
    <cellStyle name="Výpočet 2 6" xfId="3158" xr:uid="{00000000-0005-0000-0000-0000FC0E0000}"/>
    <cellStyle name="Výpočet 3" xfId="3159" xr:uid="{00000000-0005-0000-0000-0000FD0E0000}"/>
    <cellStyle name="Výpočet 3 2" xfId="3160" xr:uid="{00000000-0005-0000-0000-0000FE0E0000}"/>
    <cellStyle name="Výpočet 4" xfId="3161" xr:uid="{00000000-0005-0000-0000-0000FF0E0000}"/>
    <cellStyle name="Výpočet 4 2" xfId="3162" xr:uid="{00000000-0005-0000-0000-0000000F0000}"/>
    <cellStyle name="Výpočet 5" xfId="3163" xr:uid="{00000000-0005-0000-0000-0000010F0000}"/>
    <cellStyle name="výprodej" xfId="3164" xr:uid="{00000000-0005-0000-0000-0000020F0000}"/>
    <cellStyle name="Výstup 2" xfId="3165" xr:uid="{00000000-0005-0000-0000-0000030F0000}"/>
    <cellStyle name="Výstup 2 2" xfId="3166" xr:uid="{00000000-0005-0000-0000-0000040F0000}"/>
    <cellStyle name="Výstup 2 3" xfId="3167" xr:uid="{00000000-0005-0000-0000-0000050F0000}"/>
    <cellStyle name="Výstup 2 4" xfId="3168" xr:uid="{00000000-0005-0000-0000-0000060F0000}"/>
    <cellStyle name="Výstup 2 5" xfId="3169" xr:uid="{00000000-0005-0000-0000-0000070F0000}"/>
    <cellStyle name="Výstup 2 6" xfId="3170" xr:uid="{00000000-0005-0000-0000-0000080F0000}"/>
    <cellStyle name="Výstup 3" xfId="3171" xr:uid="{00000000-0005-0000-0000-0000090F0000}"/>
    <cellStyle name="Výstup 3 2" xfId="3172" xr:uid="{00000000-0005-0000-0000-00000A0F0000}"/>
    <cellStyle name="Výstup 4" xfId="3173" xr:uid="{00000000-0005-0000-0000-00000B0F0000}"/>
    <cellStyle name="Výstup 4 2" xfId="3174" xr:uid="{00000000-0005-0000-0000-00000C0F0000}"/>
    <cellStyle name="Výstup 5" xfId="3175" xr:uid="{00000000-0005-0000-0000-00000D0F0000}"/>
    <cellStyle name="Vysvětlující text 2" xfId="3176" xr:uid="{00000000-0005-0000-0000-00000E0F0000}"/>
    <cellStyle name="Vysvětlující text 2 2" xfId="3177" xr:uid="{00000000-0005-0000-0000-00000F0F0000}"/>
    <cellStyle name="Vysvětlující text 2 3" xfId="3178" xr:uid="{00000000-0005-0000-0000-0000100F0000}"/>
    <cellStyle name="Vysvětlující text 2 4" xfId="3179" xr:uid="{00000000-0005-0000-0000-0000110F0000}"/>
    <cellStyle name="Vysvětlující text 2 5" xfId="3180" xr:uid="{00000000-0005-0000-0000-0000120F0000}"/>
    <cellStyle name="Vysvětlující text 2 6" xfId="3181" xr:uid="{00000000-0005-0000-0000-0000130F0000}"/>
    <cellStyle name="Vysvětlující text 3" xfId="3182" xr:uid="{00000000-0005-0000-0000-0000140F0000}"/>
    <cellStyle name="Vysvětlující text 3 2" xfId="3183" xr:uid="{00000000-0005-0000-0000-0000150F0000}"/>
    <cellStyle name="Vysvětlující text 4" xfId="3184" xr:uid="{00000000-0005-0000-0000-0000160F0000}"/>
    <cellStyle name="Vysvětlující text 5" xfId="3703" xr:uid="{00000000-0005-0000-0000-0000170F0000}"/>
    <cellStyle name="Vysvetľujúci text" xfId="3185" xr:uid="{00000000-0005-0000-0000-0000180F0000}"/>
    <cellStyle name="Vysvetľujúci text 2" xfId="3704" xr:uid="{00000000-0005-0000-0000-0000190F0000}"/>
    <cellStyle name="Währung" xfId="3705" xr:uid="{00000000-0005-0000-0000-00001A0F0000}"/>
    <cellStyle name="Währung [0]_--&gt;2-1" xfId="3186" xr:uid="{00000000-0005-0000-0000-00001B0F0000}"/>
    <cellStyle name="Währung_--&gt;2-1" xfId="3187" xr:uid="{00000000-0005-0000-0000-00001C0F0000}"/>
    <cellStyle name="Walutowy [0]_laroux" xfId="3188" xr:uid="{00000000-0005-0000-0000-00001D0F0000}"/>
    <cellStyle name="Walutowy_laroux" xfId="3189" xr:uid="{00000000-0005-0000-0000-00001E0F0000}"/>
    <cellStyle name="Warning Text" xfId="3190" xr:uid="{00000000-0005-0000-0000-00001F0F0000}"/>
    <cellStyle name="Wהhrung [0]_--&gt;2-1" xfId="3191" xr:uid="{00000000-0005-0000-0000-0000200F0000}"/>
    <cellStyle name="Wהhrung_--&gt;2-1" xfId="3192" xr:uid="{00000000-0005-0000-0000-0000210F0000}"/>
    <cellStyle name="Year" xfId="3193" xr:uid="{00000000-0005-0000-0000-0000220F0000}"/>
    <cellStyle name="základní" xfId="3194" xr:uid="{00000000-0005-0000-0000-0000230F0000}"/>
    <cellStyle name="základní 2" xfId="3195" xr:uid="{00000000-0005-0000-0000-0000240F0000}"/>
    <cellStyle name="základní 3" xfId="3861" xr:uid="{00000000-0005-0000-0000-0000250F0000}"/>
    <cellStyle name="zbozi_c" xfId="3706" xr:uid="{00000000-0005-0000-0000-0000260F0000}"/>
    <cellStyle name="Zboží" xfId="3196" xr:uid="{00000000-0005-0000-0000-0000270F0000}"/>
    <cellStyle name="Zlá" xfId="3197" xr:uid="{00000000-0005-0000-0000-0000280F0000}"/>
    <cellStyle name="Zlá 2" xfId="3707" xr:uid="{00000000-0005-0000-0000-0000290F0000}"/>
    <cellStyle name="Zvýraznění 1 2" xfId="3198" xr:uid="{00000000-0005-0000-0000-00002A0F0000}"/>
    <cellStyle name="Zvýraznění 1 2 2" xfId="3199" xr:uid="{00000000-0005-0000-0000-00002B0F0000}"/>
    <cellStyle name="Zvýraznění 1 2 3" xfId="3200" xr:uid="{00000000-0005-0000-0000-00002C0F0000}"/>
    <cellStyle name="Zvýraznění 1 2 4" xfId="3201" xr:uid="{00000000-0005-0000-0000-00002D0F0000}"/>
    <cellStyle name="Zvýraznění 1 2 5" xfId="3202" xr:uid="{00000000-0005-0000-0000-00002E0F0000}"/>
    <cellStyle name="Zvýraznění 1 2 6" xfId="3203" xr:uid="{00000000-0005-0000-0000-00002F0F0000}"/>
    <cellStyle name="Zvýraznění 1 3" xfId="3204" xr:uid="{00000000-0005-0000-0000-0000300F0000}"/>
    <cellStyle name="Zvýraznění 1 3 2" xfId="3205" xr:uid="{00000000-0005-0000-0000-0000310F0000}"/>
    <cellStyle name="Zvýraznění 1 4" xfId="3206" xr:uid="{00000000-0005-0000-0000-0000320F0000}"/>
    <cellStyle name="Zvýraznění 1 4 2" xfId="3207" xr:uid="{00000000-0005-0000-0000-0000330F0000}"/>
    <cellStyle name="Zvýraznění 1 5" xfId="3208" xr:uid="{00000000-0005-0000-0000-0000340F0000}"/>
    <cellStyle name="Zvýraznění 2 2" xfId="3209" xr:uid="{00000000-0005-0000-0000-0000350F0000}"/>
    <cellStyle name="Zvýraznění 2 2 2" xfId="3210" xr:uid="{00000000-0005-0000-0000-0000360F0000}"/>
    <cellStyle name="Zvýraznění 2 2 3" xfId="3211" xr:uid="{00000000-0005-0000-0000-0000370F0000}"/>
    <cellStyle name="Zvýraznění 2 2 4" xfId="3212" xr:uid="{00000000-0005-0000-0000-0000380F0000}"/>
    <cellStyle name="Zvýraznění 2 2 5" xfId="3213" xr:uid="{00000000-0005-0000-0000-0000390F0000}"/>
    <cellStyle name="Zvýraznění 2 2 6" xfId="3214" xr:uid="{00000000-0005-0000-0000-00003A0F0000}"/>
    <cellStyle name="Zvýraznění 2 3" xfId="3215" xr:uid="{00000000-0005-0000-0000-00003B0F0000}"/>
    <cellStyle name="Zvýraznění 2 3 2" xfId="3216" xr:uid="{00000000-0005-0000-0000-00003C0F0000}"/>
    <cellStyle name="Zvýraznění 2 4" xfId="3217" xr:uid="{00000000-0005-0000-0000-00003D0F0000}"/>
    <cellStyle name="Zvýraznění 2 4 2" xfId="3218" xr:uid="{00000000-0005-0000-0000-00003E0F0000}"/>
    <cellStyle name="Zvýraznění 2 5" xfId="3219" xr:uid="{00000000-0005-0000-0000-00003F0F0000}"/>
    <cellStyle name="Zvýraznění 3 2" xfId="3220" xr:uid="{00000000-0005-0000-0000-0000400F0000}"/>
    <cellStyle name="Zvýraznění 3 2 2" xfId="3221" xr:uid="{00000000-0005-0000-0000-0000410F0000}"/>
    <cellStyle name="Zvýraznění 3 2 3" xfId="3222" xr:uid="{00000000-0005-0000-0000-0000420F0000}"/>
    <cellStyle name="Zvýraznění 3 2 4" xfId="3223" xr:uid="{00000000-0005-0000-0000-0000430F0000}"/>
    <cellStyle name="Zvýraznění 3 2 5" xfId="3224" xr:uid="{00000000-0005-0000-0000-0000440F0000}"/>
    <cellStyle name="Zvýraznění 3 2 6" xfId="3225" xr:uid="{00000000-0005-0000-0000-0000450F0000}"/>
    <cellStyle name="Zvýraznění 3 3" xfId="3226" xr:uid="{00000000-0005-0000-0000-0000460F0000}"/>
    <cellStyle name="Zvýraznění 3 3 2" xfId="3227" xr:uid="{00000000-0005-0000-0000-0000470F0000}"/>
    <cellStyle name="Zvýraznění 3 4" xfId="3228" xr:uid="{00000000-0005-0000-0000-0000480F0000}"/>
    <cellStyle name="Zvýraznění 3 4 2" xfId="3229" xr:uid="{00000000-0005-0000-0000-0000490F0000}"/>
    <cellStyle name="Zvýraznění 3 5" xfId="3230" xr:uid="{00000000-0005-0000-0000-00004A0F0000}"/>
    <cellStyle name="Zvýraznění 4 2" xfId="3231" xr:uid="{00000000-0005-0000-0000-00004B0F0000}"/>
    <cellStyle name="Zvýraznění 4 2 2" xfId="3232" xr:uid="{00000000-0005-0000-0000-00004C0F0000}"/>
    <cellStyle name="Zvýraznění 4 2 3" xfId="3233" xr:uid="{00000000-0005-0000-0000-00004D0F0000}"/>
    <cellStyle name="Zvýraznění 4 2 4" xfId="3234" xr:uid="{00000000-0005-0000-0000-00004E0F0000}"/>
    <cellStyle name="Zvýraznění 4 2 5" xfId="3235" xr:uid="{00000000-0005-0000-0000-00004F0F0000}"/>
    <cellStyle name="Zvýraznění 4 2 6" xfId="3236" xr:uid="{00000000-0005-0000-0000-0000500F0000}"/>
    <cellStyle name="Zvýraznění 4 3" xfId="3237" xr:uid="{00000000-0005-0000-0000-0000510F0000}"/>
    <cellStyle name="Zvýraznění 4 3 2" xfId="3238" xr:uid="{00000000-0005-0000-0000-0000520F0000}"/>
    <cellStyle name="Zvýraznění 4 4" xfId="3239" xr:uid="{00000000-0005-0000-0000-0000530F0000}"/>
    <cellStyle name="Zvýraznění 4 4 2" xfId="3240" xr:uid="{00000000-0005-0000-0000-0000540F0000}"/>
    <cellStyle name="Zvýraznění 4 5" xfId="3241" xr:uid="{00000000-0005-0000-0000-0000550F0000}"/>
    <cellStyle name="Zvýraznění 5 2" xfId="3242" xr:uid="{00000000-0005-0000-0000-0000560F0000}"/>
    <cellStyle name="Zvýraznění 5 2 2" xfId="3243" xr:uid="{00000000-0005-0000-0000-0000570F0000}"/>
    <cellStyle name="Zvýraznění 5 2 3" xfId="3244" xr:uid="{00000000-0005-0000-0000-0000580F0000}"/>
    <cellStyle name="Zvýraznění 5 2 4" xfId="3245" xr:uid="{00000000-0005-0000-0000-0000590F0000}"/>
    <cellStyle name="Zvýraznění 5 2 5" xfId="3246" xr:uid="{00000000-0005-0000-0000-00005A0F0000}"/>
    <cellStyle name="Zvýraznění 5 2 6" xfId="3247" xr:uid="{00000000-0005-0000-0000-00005B0F0000}"/>
    <cellStyle name="Zvýraznění 5 3" xfId="3248" xr:uid="{00000000-0005-0000-0000-00005C0F0000}"/>
    <cellStyle name="Zvýraznění 5 3 2" xfId="3249" xr:uid="{00000000-0005-0000-0000-00005D0F0000}"/>
    <cellStyle name="Zvýraznění 5 4" xfId="3250" xr:uid="{00000000-0005-0000-0000-00005E0F0000}"/>
    <cellStyle name="Zvýraznění 5 5" xfId="3708" xr:uid="{00000000-0005-0000-0000-00005F0F0000}"/>
    <cellStyle name="Zvýraznění 6 2" xfId="3251" xr:uid="{00000000-0005-0000-0000-0000600F0000}"/>
    <cellStyle name="Zvýraznění 6 2 2" xfId="3252" xr:uid="{00000000-0005-0000-0000-0000610F0000}"/>
    <cellStyle name="Zvýraznění 6 2 3" xfId="3253" xr:uid="{00000000-0005-0000-0000-0000620F0000}"/>
    <cellStyle name="Zvýraznění 6 2 4" xfId="3254" xr:uid="{00000000-0005-0000-0000-0000630F0000}"/>
    <cellStyle name="Zvýraznění 6 2 5" xfId="3255" xr:uid="{00000000-0005-0000-0000-0000640F0000}"/>
    <cellStyle name="Zvýraznění 6 2 6" xfId="3256" xr:uid="{00000000-0005-0000-0000-0000650F0000}"/>
    <cellStyle name="Zvýraznění 6 3" xfId="3257" xr:uid="{00000000-0005-0000-0000-0000660F0000}"/>
    <cellStyle name="Zvýraznění 6 3 2" xfId="3258" xr:uid="{00000000-0005-0000-0000-0000670F0000}"/>
    <cellStyle name="Zvýraznění 6 4" xfId="3259" xr:uid="{00000000-0005-0000-0000-0000680F0000}"/>
    <cellStyle name="Zvýraznění 6 4 2" xfId="3260" xr:uid="{00000000-0005-0000-0000-0000690F0000}"/>
    <cellStyle name="Zvýraznění 6 5" xfId="3261" xr:uid="{00000000-0005-0000-0000-00006A0F0000}"/>
    <cellStyle name="Zvýraznenie1" xfId="3262" xr:uid="{00000000-0005-0000-0000-00006B0F0000}"/>
    <cellStyle name="Zvýraznenie1 2" xfId="3709" xr:uid="{00000000-0005-0000-0000-00006C0F0000}"/>
    <cellStyle name="Zvýraznenie2" xfId="3263" xr:uid="{00000000-0005-0000-0000-00006D0F0000}"/>
    <cellStyle name="Zvýraznenie2 2" xfId="3710" xr:uid="{00000000-0005-0000-0000-00006E0F0000}"/>
    <cellStyle name="Zvýraznenie3" xfId="3264" xr:uid="{00000000-0005-0000-0000-00006F0F0000}"/>
    <cellStyle name="Zvýraznenie3 2" xfId="3711" xr:uid="{00000000-0005-0000-0000-0000700F0000}"/>
    <cellStyle name="Zvýraznenie4" xfId="3265" xr:uid="{00000000-0005-0000-0000-0000710F0000}"/>
    <cellStyle name="Zvýraznenie4 2" xfId="3712" xr:uid="{00000000-0005-0000-0000-0000720F0000}"/>
    <cellStyle name="Zvýraznenie5" xfId="3266" xr:uid="{00000000-0005-0000-0000-0000730F0000}"/>
    <cellStyle name="Zvýraznenie5 2" xfId="3713" xr:uid="{00000000-0005-0000-0000-0000740F0000}"/>
    <cellStyle name="Zvýraznenie6" xfId="3267" xr:uid="{00000000-0005-0000-0000-0000750F0000}"/>
    <cellStyle name="Zvýraznenie6 2" xfId="3714" xr:uid="{00000000-0005-0000-0000-0000760F0000}"/>
    <cellStyle name="Zvýrazni" xfId="3715" xr:uid="{00000000-0005-0000-0000-0000770F0000}"/>
    <cellStyle name="千位[0]_laroux" xfId="3268" xr:uid="{00000000-0005-0000-0000-0000780F0000}"/>
    <cellStyle name="千位_laroux" xfId="3269" xr:uid="{00000000-0005-0000-0000-0000790F0000}"/>
    <cellStyle name="千分位[0]_laroux" xfId="3270" xr:uid="{00000000-0005-0000-0000-00007A0F0000}"/>
    <cellStyle name="千分位_laroux" xfId="3271" xr:uid="{00000000-0005-0000-0000-00007B0F0000}"/>
    <cellStyle name="常规_~0053317" xfId="3272" xr:uid="{00000000-0005-0000-0000-00007C0F0000}"/>
    <cellStyle name="普通_laroux" xfId="3273" xr:uid="{00000000-0005-0000-0000-00007D0F0000}"/>
    <cellStyle name="標準_20070117 Mechanical BOQ CLIENT CONTRACT last version" xfId="3716" xr:uid="{00000000-0005-0000-0000-00007E0F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8" Type="http://schemas.openxmlformats.org/officeDocument/2006/relationships/externalLink" Target="externalLinks/externalLink1.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276225</xdr:colOff>
      <xdr:row>1</xdr:row>
      <xdr:rowOff>0</xdr:rowOff>
    </xdr:to>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43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odklady%20CD\Jesen&#237;k%20WELLNESS%20CENTRUM%20(100817\V&#253;kaz%20v&#253;m&#283;r\V&#253;kaz%20v&#253;m&#283;r%20stavba\SO_Stavebn&#237;%20objekty\DVD_SO02_&#218;T_Rozpo&#269;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kty_abecedne\Petra\Akce\Nabidky\2016\1608100_MShalaKurim_PKS_______________________24.6\(POP)V&#237;ce&#250;&#269;elov_a%20Chodov&#283;,%20elektro-MaR,%20TECONT%20s.%20r.%20o.(CZ6011375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etra\Akce\Nabidky\2016\1608100_MShalaKurim_PKS_______________________24.6\(POP)V&#237;ce&#250;&#269;elov_a%20Chodov&#283;,%20elektro-MaR,%20TECONT%20s.%20r.%20o.(CZ6011375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tecont\Documents%20and%20Settings\reditel\Dokumenty\Tecont\Nabidky\2010\10010010_DSVelkeMezirici_PKS\stavby\DOCUME~1\ADMINI~1\LOCALS~1\Temp\Pra&#382;sk&#225;%20konzervato&#345;%20koncertn&#237;%20s&#225;l%20RO%20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Petra\Akce\Nabidky\2016\1608100_MShalaKurim_PKS_______________________24.6\12_09_07\Trinec_SO02_roz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projekty_abecedne\Petra\Akce\Nabidky\2016\1608100_MShalaKurim_PKS_______________________24.6\12_09_07\Trinec_SO02_roz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bchodbm\Obchod_E\nab&#237;dky%202002\Elektro%20Brno\MOU%20Brno\PET\K%20SO%20001%20Adaptace%20prostor%20pro%20um&#237;s.%20vy&#353;.%20P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tecont\EXCEL\Projekt\Saldova\N&#225;vrh%20struktury-z%2008082006-coudek.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praha\Rozpo&#269;ty\Documents%20and%20Settings\e328813\Desktop\go%20to\020Zak&#225;zky\RFE\Kalkulace\02_Aktualizace%2017.10.06\Kalkulace\02_RFE%20SO01_17.1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lavni\dokumenty\Documents%20and%20Settings\reditel\Dokumenty\Tecont\Nabidky\2008\08040410_FMZTrebicAhold_Outulny\elektromont\rozpocet_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raha\rozpo&#269;ty\projekty2006\259_06%20-%20Radio%20svobodn&#225;%20Evropa%20-%20RFE\Nab&#237;dka\Nab&#237;dka%20S0101%2017.10.06%20Spectru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Firemn&#237;%20archiv%20a.s\Zak&#225;zky%20rok%202001\22%20Zelen&#253;%20ostrov%20SP\Kniha%20spec.+%20v&#253;kaz%20v&#253;m&#283;r%20TENDR%203.%20stavba\SO%2011.1%20A%20Architektonicko-stavebn&#237;%20autorizovan&#253;%20Heli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Documents%20and%20Settings\reditel\Dokumenty\Tecont\Nabidky\2008\08040410_FMZTrebicAhold_Outulny\elektromont\rozpocet_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projekty_abecedne\Users\augustinova\Desktop\PDF_27.7\V&#221;KAZ%20V&#221;M&#282;R\agricol%20v&#253;kaz%20projektanta%2015.7.201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tecont\p&#345;&#237;prava\AKCE%202009%20-%20AKTUALNI\V&#352;B-TUO%20Nov&#225;%20budova%20FEI\004...V&#253;kazy%20v&#253;m&#283;r\VV%20-%20origin&#225;l\VSB_TUO_VV_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projekty_abecedne\BUILDpowerS\Templates\Rozpocty\Sablon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BUILDpowerS\Templates\Rozpocty\Sablon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kty_abecedne\Petra\Akce\Nabidky\2016\1608100_MShalaKurim_PKS_______________________24.6\VV_Snezka_popt.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Petra\Akce\Nabidky\2016\1608100_MShalaKurim_PKS_______________________24.6\VV_Snezka_pop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projekty_abecedne\Documents%20and%20Settings\jkos\Local%20Settings\Temporary%20Internet%20Files\Content.Outlook\ITEY4W32\RO_Dostavba%20Jedli&#269;kova%20&#250;stavu%20a%20&#353;kol%20-%20II.etap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ileserver\Schr&#225;nky\Pavel%20Vrz&#225;k\Cen&#237;ky\konfigur&#225;tor%20MC6501%20verze%2011.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Excel\DATA2009\Kalkulace\CZ_Plast\RS150_novy\Rozpocty\Excel\DATA2008\Kalkulace\CZ_Plast\CZ_Pl_kveten_BJ.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la\c\My%20Documents\jola\OFERENCI\14%20Ilbau\10.12.99%20Ilbau.%20Summary%20bill%20of%20quantiti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in\public\OldC\Z%20Desktopu\Babylon\Babyl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vy\Zak&#225;zky\DOCUME~1\ckyselp\MYDOCU~1\DATA_K~1\07NAB_~1\AKTULN~1\0198_R~1\AAA-DO~1\1K06_0198_10_H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Nab&#237;dky/Nabidky/vzory%20pro%20SK/NETmont/Odberatelia/ALEXIA/Rozpocty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Nab&#237;dky\Nabidky\vzory%20pro%20SK\NETmont\Odberatelia\ALEXIA\Rozpocty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tecont\Documents%20and%20Settings\honcik\Local%20Settings\Temporary%20Internet%20Files\OLK2\Rozpo&#269;et%20-%20Rezidence%20Eli&#353;ka%20090729%20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tecont\Documents%20and%20Settings\p14\Local%20Settings\Temp\&#352;t&#283;p&#225;n\cenov&#253;%20dokument%20vzor%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Podklady%20CD\Jesen&#237;k%20WELLNESS%20CENTRUM%20(100817\V&#253;kaz%20v&#253;m&#283;r\V&#253;kaz%20v&#253;m&#283;r%20stavba\SO_Stavebn&#237;%20objekty\SO%2002-4%20zt%20rozpo&#269;e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226\jola\WINDOWS\TEMP\Oferta%20-%20za&#322;.%2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praha\Rozpo&#269;ty\Documents%20and%20Settings\e328813\Local%20Settings\Temporary%20Internet%20Files\OLK10\Temaline_order_4%205_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projekty_abecedne\Users\reditel\Documents\Tecont\Nabidky\2017\1701004_DirectMedia_Skyscraper______________30.1\skyscraper\SO01.MaR_V&#253;kaz%20v&#253;m&#283;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Podklady%20CD\Jesen&#237;k%20WELLNESS%20CENTRUM%20(100817\V&#253;kaz%20v&#253;m&#283;r\V&#253;kaz%20v&#253;m&#283;r%20stavba\SO_Stavebn&#237;%20objekty\besenova\Franti&#353;kovy%20L&#225;zn&#283;%20%20CZ%205ab.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projekty_abecedne\Petra\Akce\Nabidky\2016\1608100_MShalaKurim_PKS_______________________24.6\VV_soupis_ceska_1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Petra\Akce\Nabidky\2016\1608100_MShalaKurim_PKS_______________________24.6\VV_soupis_ceska_1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vy\Zak&#225;zky\DOCUME~1\ckyselp\MYDOCU~1\DATA_K~1\07NAB_~1\AKTULN~1\0198_R~1\AAA-DO~1\1K07_0198_20_HO+F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ola\c\My%20Documents\jola\OFERENCI\11%20Exbud\13.12.99.%20Exbud.%20List%20of%20unit%20rates.%20nr%209%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artin/Technick&#253;%20&#250;sek/_Corbada%20Terasy%20Jihlava,&#352;kol.st&#345;edisko/Cena/Corbada%20&#353;kol%20-%20Cena%20PKS%20100209%20092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Martin\Technick&#253;%20&#250;sek\_Corbada%20Terasy%20Jihlava,&#352;kol.st&#345;edisko\Cena\Corbada%20&#353;kol%20-%20Cena%20PKS%20100209%20092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1SMID-AKCE/Nabidky/vzory%20pro%20SK/NETmont/Odberatelia/ALEXIA/Rozpocty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1SMID-AKCE\Nabidky\vzory%20pro%20SK\NETmont\Odberatelia\ALEXIA\Rozpocty2.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file:///\\SERVER\projekty_abecedne\praha\zizkov\zizkov_ulice\Baranova_40\24113_CDKBaranova40_kotelna_DPS\DPS_zmena_13_01_2025\komplet\CN24120R_Baranova40_Kotelna_CDK_Vorreiter.xlsx" TargetMode="External"/><Relationship Id="rId1" Type="http://schemas.openxmlformats.org/officeDocument/2006/relationships/externalLinkPath" Target="file:///\\SERVER\projekty_abecedne\praha\zizkov\zizkov_ulice\Baranova_40\24113_CDKBaranova40_kotelna_DPS\DPS_zmena_13_01_2025\komplet\CN24120R_Baranova40_Kotelna_CDK_Vorrei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távkový dopis"/>
      <sheetName val="Poptávané položky"/>
      <sheetName val="Rekapitulace"/>
    </sheetNames>
    <sheetDataSet>
      <sheetData sheetId="0">
        <row r="2">
          <cell r="A2" t="str">
            <v>DOCGUID</v>
          </cell>
          <cell r="B2" t="str">
            <v>{26D8064E-8971-4D61-B350-9E3170B3BD80}</v>
          </cell>
          <cell r="D2" t="str">
            <v>elektro-MaR</v>
          </cell>
        </row>
        <row r="3">
          <cell r="A3" t="str">
            <v>PROGUID</v>
          </cell>
          <cell r="B3" t="str">
            <v>{94512EFB-4715-4865-BF8B-AB8FEC485395}</v>
          </cell>
          <cell r="D3" t="str">
            <v>CZK</v>
          </cell>
        </row>
        <row r="4">
          <cell r="A4" t="str">
            <v>VERID</v>
          </cell>
          <cell r="B4">
            <v>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távkový dopis"/>
      <sheetName val="Poptávané položky"/>
      <sheetName val="Rekapitulace"/>
    </sheetNames>
    <sheetDataSet>
      <sheetData sheetId="0">
        <row r="2">
          <cell r="A2" t="str">
            <v>DOCGUID</v>
          </cell>
          <cell r="B2" t="str">
            <v>{26D8064E-8971-4D61-B350-9E3170B3BD80}</v>
          </cell>
          <cell r="D2" t="str">
            <v>elektro-MaR</v>
          </cell>
        </row>
        <row r="3">
          <cell r="A3" t="str">
            <v>PROGUID</v>
          </cell>
          <cell r="B3" t="str">
            <v>{94512EFB-4715-4865-BF8B-AB8FEC485395}</v>
          </cell>
          <cell r="D3" t="str">
            <v>CZK</v>
          </cell>
        </row>
        <row r="4">
          <cell r="A4" t="str">
            <v>VERID</v>
          </cell>
          <cell r="B4">
            <v>1</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Všeobecné práce"/>
      <sheetName val="Stavební práce"/>
      <sheetName val="Zdravotní instalace"/>
      <sheetName val="Ústřední vytápění"/>
      <sheetName val="VZT a klimatizace"/>
      <sheetName val="Elektroinstalace - silnoproud"/>
      <sheetName val="Scénické osvětlení"/>
      <sheetName val="Audiovizuální technologie"/>
      <sheetName val="Rozhlas"/>
      <sheetName val="Str. kabel., STA, EZS, CCTV"/>
      <sheetName val="EPS"/>
      <sheetName val="MaR"/>
      <sheetName val="Závlahový systé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row r="4">
          <cell r="A4" t="str">
            <v>S</v>
          </cell>
        </row>
      </sheetData>
      <sheetData sheetId="1">
        <row r="14">
          <cell r="E14">
            <v>0</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Stavební část"/>
      <sheetName val="ZTI"/>
      <sheetName val="Venkovní práce a IS"/>
      <sheetName val="Vedlejší náklady"/>
      <sheetName val="1.1"/>
      <sheetName val="2.1"/>
      <sheetName val="2.2"/>
      <sheetName val="2.3"/>
      <sheetName val="2.4"/>
      <sheetName val="2.5"/>
      <sheetName val="2.6"/>
      <sheetName val="2.7"/>
      <sheetName val="2.8"/>
      <sheetName val="2.9"/>
      <sheetName val="3.1"/>
      <sheetName val="3.2"/>
      <sheetName val="3.3"/>
      <sheetName val="3.4"/>
      <sheetName val="3.5"/>
      <sheetName val="4.1"/>
      <sheetName val="4.2"/>
      <sheetName val="4.3"/>
      <sheetName val="4.4"/>
      <sheetName val="4.5"/>
      <sheetName val="4.6"/>
      <sheetName val="4.7"/>
      <sheetName val="4.8"/>
      <sheetName val="4.9"/>
      <sheetName val="4.10"/>
      <sheetName val="4.11"/>
      <sheetName val="4.12"/>
      <sheetName val="5.1"/>
      <sheetName val="5.2"/>
      <sheetName val="5.3"/>
      <sheetName val="5.4"/>
      <sheetName val="5.5"/>
      <sheetName val="5.6"/>
      <sheetName val="5.7"/>
      <sheetName val="5.8"/>
      <sheetName val="5.9"/>
      <sheetName val="5.10"/>
      <sheetName val="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PS"/>
      <sheetName val="PA"/>
      <sheetName val="ACS"/>
      <sheetName val="EZS"/>
      <sheetName val="CCTV"/>
      <sheetName val="SK"/>
      <sheetName val="Kabelove_trasy"/>
      <sheetName val="BMS licence"/>
      <sheetName val="BMS HW"/>
      <sheetName val="Staveniště"/>
      <sheetName val="..."/>
      <sheetName val=".."/>
      <sheetName val="TAS"/>
      <sheetName val="ASL"/>
      <sheetName val="UT"/>
      <sheetName val="CO"/>
      <sheetName val="ENG"/>
    </sheetNames>
    <sheetDataSet>
      <sheetData sheetId="0" refreshError="1"/>
      <sheetData sheetId="1" refreshError="1">
        <row r="398">
          <cell r="X398">
            <v>8379643.0839889515</v>
          </cell>
        </row>
      </sheetData>
      <sheetData sheetId="2" refreshError="1">
        <row r="573">
          <cell r="X573">
            <v>3518160</v>
          </cell>
        </row>
      </sheetData>
      <sheetData sheetId="3" refreshError="1">
        <row r="599">
          <cell r="X599">
            <v>6285168.5584960012</v>
          </cell>
        </row>
      </sheetData>
      <sheetData sheetId="4" refreshError="1">
        <row r="962">
          <cell r="X962">
            <v>1170381.7614925799</v>
          </cell>
        </row>
      </sheetData>
      <sheetData sheetId="5" refreshError="1">
        <row r="582">
          <cell r="X582">
            <v>2407302.7004650002</v>
          </cell>
        </row>
      </sheetData>
      <sheetData sheetId="6" refreshError="1">
        <row r="178">
          <cell r="X178">
            <v>16230558</v>
          </cell>
        </row>
      </sheetData>
      <sheetData sheetId="7" refreshError="1">
        <row r="234">
          <cell r="X234">
            <v>2852964</v>
          </cell>
        </row>
      </sheetData>
      <sheetData sheetId="8" refreshError="1">
        <row r="69">
          <cell r="X69">
            <v>2086207.5043650004</v>
          </cell>
        </row>
      </sheetData>
      <sheetData sheetId="9" refreshError="1">
        <row r="37">
          <cell r="X37">
            <v>1712992.8</v>
          </cell>
        </row>
      </sheetData>
      <sheetData sheetId="10" refreshError="1">
        <row r="47">
          <cell r="X47">
            <v>1640000</v>
          </cell>
        </row>
      </sheetData>
      <sheetData sheetId="11" refreshError="1">
        <row r="69">
          <cell r="X69">
            <v>0</v>
          </cell>
        </row>
      </sheetData>
      <sheetData sheetId="12" refreshError="1">
        <row r="10">
          <cell r="X10">
            <v>0</v>
          </cell>
        </row>
      </sheetData>
      <sheetData sheetId="13" refreshError="1">
        <row r="22">
          <cell r="X22">
            <v>0</v>
          </cell>
        </row>
      </sheetData>
      <sheetData sheetId="14" refreshError="1">
        <row r="22">
          <cell r="X22">
            <v>0</v>
          </cell>
        </row>
      </sheetData>
      <sheetData sheetId="15" refreshError="1">
        <row r="9">
          <cell r="X9">
            <v>0</v>
          </cell>
        </row>
      </sheetData>
      <sheetData sheetId="16" refreshError="1">
        <row r="10">
          <cell r="X10">
            <v>0</v>
          </cell>
        </row>
      </sheetData>
      <sheetData sheetId="17" refreshError="1">
        <row r="10">
          <cell r="G10">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Rozpočet"/>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PS"/>
      <sheetName val="PA"/>
      <sheetName val="ACS"/>
      <sheetName val="EZS"/>
      <sheetName val="CCTV"/>
      <sheetName val="SK"/>
      <sheetName val="Kabelove_trasy"/>
      <sheetName val="BMS licence"/>
      <sheetName val="BMS HW"/>
      <sheetName val="Staveniště"/>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11_1A Výkaz výměr"/>
      <sheetName val="SO 11.1A Výkaz výměr"/>
      <sheetName val="SO 11.1B Výkaz výměr"/>
      <sheetName val="SO 11.1ST Výkaz výměr"/>
      <sheetName val="SO 11.1B Kniha specifikací"/>
      <sheetName val="SO 11.1ST Kniha specifikací"/>
      <sheetName val="SO11_1AVýkazvýměr"/>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Rozpočet"/>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tavba"/>
      <sheetName val="Rekapitulace"/>
      <sheetName val="Položky"/>
      <sheetName val="STAVBA"/>
      <sheetName val="silnoproud"/>
      <sheetName val="nn přípojka"/>
      <sheetName val=" SLABOPROUD ACS"/>
      <sheetName val="SLABOPROUD SK"/>
      <sheetName val="SLABOPROUD CCTV"/>
      <sheetName val="M+R"/>
      <sheetName val="PLYNOVÁ PŘÍPOJKA"/>
      <sheetName val="Plynovod vnitřní "/>
      <sheetName val="Splašková vnitřní kanalizace "/>
      <sheetName val="Vodovod vnitřní"/>
      <sheetName val="Vytápění "/>
      <sheetName val="CHlazení"/>
      <sheetName val="VZT"/>
      <sheetName val="venkovní kanalizace+retence"/>
      <sheetName val="retence - základ pod tank"/>
      <sheetName val="komunikace"/>
      <sheetName val="PŘELOŽKA KANALIZACE"/>
    </sheetNames>
    <sheetDataSet>
      <sheetData sheetId="0">
        <row r="5">
          <cell r="A5" t="str">
            <v>1</v>
          </cell>
          <cell r="C5" t="str">
            <v>PŘÍSTAVBA HALY PRO PORCOVÁNÍ SÝRŮ</v>
          </cell>
        </row>
        <row r="7">
          <cell r="A7" t="str">
            <v>1</v>
          </cell>
          <cell r="C7" t="str">
            <v>AGRICOL s.r.o. POLIČKA</v>
          </cell>
        </row>
      </sheetData>
      <sheetData sheetId="1">
        <row r="9">
          <cell r="E9">
            <v>0</v>
          </cell>
          <cell r="F9">
            <v>0</v>
          </cell>
          <cell r="G9">
            <v>0</v>
          </cell>
          <cell r="H9">
            <v>0</v>
          </cell>
          <cell r="I9">
            <v>0</v>
          </cell>
        </row>
        <row r="22">
          <cell r="H2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row r="4">
          <cell r="C4" t="str">
            <v>Souhrnný rozpočet</v>
          </cell>
        </row>
        <row r="6">
          <cell r="C6" t="str">
            <v>VŠB - TUO Nová budova fakulty elektrotechniky a informatiky</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kyny"/>
      <sheetName val="cost plan"/>
      <sheetName val="SO 01"/>
      <sheetName val="SO 02 - 2"/>
      <sheetName val="SO 02 - 3"/>
      <sheetName val="SO 02 - 4"/>
      <sheetName val="Výpis zárubní výplní a doplnku"/>
      <sheetName val="COVER (2)"/>
      <sheetName val="4PP"/>
      <sheetName val="3PP"/>
      <sheetName val="2PP"/>
      <sheetName val="1PP"/>
      <sheetName val="1NP"/>
      <sheetName val="2NP"/>
      <sheetName val="3NP"/>
      <sheetName val="4NP"/>
      <sheetName val="5NP"/>
      <sheetName val="6NP"/>
      <sheetName val="SO 02 - 5"/>
      <sheetName val="original data EXL"/>
      <sheetName val="COVER"/>
      <sheetName val="SO 02-OBJEKT- SPOLEČNÉ"/>
      <sheetName val="SO 02-OBJEKT A"/>
      <sheetName val="SO 02-OBJEKT B"/>
      <sheetName val="SO 02-OBJEKT C"/>
      <sheetName val="SO 02-OBJEKT D"/>
      <sheetName val="SO 02 - 6"/>
      <sheetName val="SO 02 - 7"/>
      <sheetName val="SO 02 - 8"/>
      <sheetName val="SO 02 - 8 (2)"/>
      <sheetName val="E.S.E. - HELITA"/>
      <sheetName val="Soupis položek+"/>
      <sheetName val="TS Výkaz výměr"/>
      <sheetName val="SO 03"/>
      <sheetName val="SO 10"/>
      <sheetName val="SO 11"/>
      <sheetName val="SO 12"/>
      <sheetName val="SO 13"/>
      <sheetName val="SO 14"/>
      <sheetName val="SO 15"/>
      <sheetName val="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kyny"/>
      <sheetName val="cost plan"/>
      <sheetName val="SO 01"/>
      <sheetName val="SO 02 - 2"/>
      <sheetName val="SO 02 - 3"/>
      <sheetName val="SO 02 - 4"/>
      <sheetName val="Výpis zárubní výplní a doplnku"/>
      <sheetName val="COVER (2)"/>
      <sheetName val="4PP"/>
      <sheetName val="3PP"/>
      <sheetName val="2PP"/>
      <sheetName val="1PP"/>
      <sheetName val="1NP"/>
      <sheetName val="2NP"/>
      <sheetName val="3NP"/>
      <sheetName val="4NP"/>
      <sheetName val="5NP"/>
      <sheetName val="6NP"/>
      <sheetName val="SO 02 - 5"/>
      <sheetName val="original data EXL"/>
      <sheetName val="COVER"/>
      <sheetName val="SO 02-OBJEKT- SPOLEČNÉ"/>
      <sheetName val="SO 02-OBJEKT A"/>
      <sheetName val="SO 02-OBJEKT B"/>
      <sheetName val="SO 02-OBJEKT C"/>
      <sheetName val="SO 02-OBJEKT D"/>
      <sheetName val="SO 02 - 6"/>
      <sheetName val="SO 02 - 7"/>
      <sheetName val="SO 02 - 8"/>
      <sheetName val="SO 02 - 8 (2)"/>
      <sheetName val="E.S.E. - HELITA"/>
      <sheetName val="Soupis položek+"/>
      <sheetName val="TS Výkaz výměr"/>
      <sheetName val="SO 03"/>
      <sheetName val="SO 10"/>
      <sheetName val="SO 11"/>
      <sheetName val="SO 12"/>
      <sheetName val="SO 13"/>
      <sheetName val="SO 14"/>
      <sheetName val="SO 15"/>
      <sheetName val="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 val="List2"/>
      <sheetName val="List3"/>
    </sheetNames>
    <sheetDataSet>
      <sheetData sheetId="0"/>
      <sheetData sheetId="1"/>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Enreg"/>
      <sheetName val="Input_data_L1"/>
      <sheetName val="Input_data_L2"/>
      <sheetName val="Návod"/>
      <sheetName val="INPUT_DATA"/>
      <sheetName val="MATERIEL"/>
      <sheetName val="MC6501L_L1"/>
      <sheetName val="MC6501L_L2"/>
      <sheetName val="MC6501L"/>
      <sheetName val="Boxes_diagram_L1"/>
      <sheetName val="Boxes_diagram_L2"/>
      <sheetName val="BOXES_DIAGRAM"/>
      <sheetName val="NABIDKA"/>
      <sheetName val="Ceník příslušenství"/>
      <sheetName val="Module2"/>
      <sheetName val="Module3"/>
      <sheetName val="Module4"/>
      <sheetName val="Module1"/>
      <sheetName val="Dialog1"/>
      <sheetName val="Module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zpočetBJ"/>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_6"/>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otní rozpočet"/>
      <sheetName val="První etapa-jednotlivé položky"/>
      <sheetName val="Kalkulace první etapy"/>
      <sheetName val="Předběžná kalkulace Babylon 1-3"/>
    </sheetNames>
    <sheetDataSet>
      <sheetData sheetId="0"/>
      <sheetData sheetId="1"/>
      <sheetData sheetId="2">
        <row r="1">
          <cell r="E1">
            <v>1.18</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ýkaz"/>
      <sheetName val="Zadání_"/>
      <sheetName val="HW"/>
      <sheetName val="Moduly 1"/>
      <sheetName val="Moduly 2"/>
      <sheetName val="Integr"/>
      <sheetName val="SW_kalk"/>
      <sheetName val="Estimate"/>
      <sheetName val="PC"/>
      <sheetName val="SW"/>
      <sheetName val="Výpočty"/>
      <sheetName val="Subd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tinová podlaha"/>
      <sheetName val="EPS"/>
      <sheetName val="EZS"/>
      <sheetName val="Slaboprúd"/>
      <sheetName val="VKS"/>
      <sheetName val="kabeláž"/>
      <sheetName val="elektrorozvody"/>
      <sheetName val="Rekapitulácia"/>
    </sheetNames>
    <sheetDataSet>
      <sheetData sheetId="0" refreshError="1"/>
      <sheetData sheetId="1" refreshError="1"/>
      <sheetData sheetId="2">
        <row r="2">
          <cell r="H2">
            <v>1.353</v>
          </cell>
        </row>
      </sheetData>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tinová podlaha"/>
      <sheetName val="EPS"/>
      <sheetName val="EZS"/>
      <sheetName val="Slaboprúd"/>
      <sheetName val="VKS"/>
      <sheetName val="kabeláž"/>
      <sheetName val="elektrorozvody"/>
      <sheetName val="Rekapitulácia"/>
    </sheetNames>
    <sheetDataSet>
      <sheetData sheetId="0" refreshError="1"/>
      <sheetData sheetId="1" refreshError="1"/>
      <sheetData sheetId="2">
        <row r="2">
          <cell r="H2">
            <v>1.353</v>
          </cell>
        </row>
      </sheetData>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 investor"/>
      <sheetName val="Rekapitulace"/>
      <sheetName val="Rozpočet"/>
      <sheetName val="Subdodávky"/>
      <sheetName val="Sazby"/>
      <sheetName val="ZS"/>
      <sheetName val="Financování"/>
      <sheetName val="konf"/>
      <sheetName val="Volba_rekap"/>
      <sheetName val="Schema_rozp"/>
    </sheetNames>
    <sheetDataSet>
      <sheetData sheetId="0" refreshError="1"/>
      <sheetData sheetId="1"/>
      <sheetData sheetId="2" refreshError="1"/>
      <sheetData sheetId="3">
        <row r="5">
          <cell r="E5">
            <v>0</v>
          </cell>
        </row>
        <row r="8">
          <cell r="D8" t="str">
            <v>Novák-j</v>
          </cell>
          <cell r="E8">
            <v>5</v>
          </cell>
        </row>
        <row r="9">
          <cell r="D9" t="str">
            <v>Novák</v>
          </cell>
          <cell r="E9">
            <v>12</v>
          </cell>
        </row>
        <row r="10">
          <cell r="D10" t="str">
            <v>D6</v>
          </cell>
          <cell r="E10">
            <v>10</v>
          </cell>
        </row>
        <row r="11">
          <cell r="D11" t="str">
            <v>D6-B</v>
          </cell>
          <cell r="E11">
            <v>10</v>
          </cell>
        </row>
        <row r="12">
          <cell r="D12" t="str">
            <v>D6-Š</v>
          </cell>
          <cell r="E12">
            <v>10</v>
          </cell>
        </row>
        <row r="13">
          <cell r="D13" t="str">
            <v>D6-V</v>
          </cell>
        </row>
        <row r="14">
          <cell r="D14" t="str">
            <v>YIT</v>
          </cell>
          <cell r="E14">
            <v>12</v>
          </cell>
        </row>
        <row r="15">
          <cell r="D15" t="str">
            <v>Afcon</v>
          </cell>
          <cell r="E15">
            <v>12</v>
          </cell>
        </row>
        <row r="17">
          <cell r="D17" t="str">
            <v>dols</v>
          </cell>
          <cell r="E17">
            <v>5</v>
          </cell>
        </row>
        <row r="18">
          <cell r="D18" t="str">
            <v>Internorm</v>
          </cell>
          <cell r="E18">
            <v>5</v>
          </cell>
        </row>
        <row r="19">
          <cell r="D19" t="str">
            <v>hook</v>
          </cell>
          <cell r="E19">
            <v>5</v>
          </cell>
        </row>
        <row r="20">
          <cell r="D20" t="str">
            <v>albo</v>
          </cell>
          <cell r="E20">
            <v>5</v>
          </cell>
        </row>
        <row r="21">
          <cell r="D21" t="str">
            <v>alumil</v>
          </cell>
          <cell r="E21">
            <v>5</v>
          </cell>
        </row>
        <row r="23">
          <cell r="D23" t="str">
            <v>ador</v>
          </cell>
          <cell r="E23">
            <v>5</v>
          </cell>
        </row>
        <row r="24">
          <cell r="D24" t="str">
            <v>Hasil</v>
          </cell>
          <cell r="E24">
            <v>5</v>
          </cell>
        </row>
        <row r="25">
          <cell r="D25" t="str">
            <v>trido</v>
          </cell>
          <cell r="E25">
            <v>5</v>
          </cell>
        </row>
        <row r="26">
          <cell r="D26" t="str">
            <v>sapeli</v>
          </cell>
          <cell r="E26">
            <v>0</v>
          </cell>
        </row>
        <row r="28">
          <cell r="D28" t="str">
            <v>Ebal</v>
          </cell>
          <cell r="E28">
            <v>8</v>
          </cell>
        </row>
        <row r="29">
          <cell r="D29" t="str">
            <v>Dozna</v>
          </cell>
          <cell r="E29">
            <v>8</v>
          </cell>
        </row>
        <row r="30">
          <cell r="D30" t="str">
            <v>Walcov</v>
          </cell>
          <cell r="E30">
            <v>10</v>
          </cell>
        </row>
        <row r="31">
          <cell r="D31" t="str">
            <v>Walcok</v>
          </cell>
          <cell r="E31">
            <v>10</v>
          </cell>
        </row>
        <row r="32">
          <cell r="D32" t="str">
            <v>CZ Tep</v>
          </cell>
          <cell r="E32">
            <v>12</v>
          </cell>
        </row>
        <row r="33">
          <cell r="D33" t="str">
            <v>Green</v>
          </cell>
          <cell r="E33">
            <v>12</v>
          </cell>
        </row>
        <row r="34">
          <cell r="D34" t="str">
            <v>Flod</v>
          </cell>
          <cell r="E34">
            <v>10</v>
          </cell>
        </row>
        <row r="35">
          <cell r="D35" t="str">
            <v>Carrot Euro</v>
          </cell>
          <cell r="E35">
            <v>0</v>
          </cell>
        </row>
        <row r="36">
          <cell r="D36" t="str">
            <v>Kone</v>
          </cell>
          <cell r="E36">
            <v>5</v>
          </cell>
        </row>
        <row r="37">
          <cell r="D37" t="str">
            <v>Bplast</v>
          </cell>
          <cell r="E37">
            <v>-5</v>
          </cell>
        </row>
        <row r="38">
          <cell r="D38" t="str">
            <v>Altech</v>
          </cell>
          <cell r="E38">
            <v>0</v>
          </cell>
        </row>
        <row r="39">
          <cell r="D39" t="str">
            <v>Čekov</v>
          </cell>
        </row>
        <row r="40">
          <cell r="D40" t="str">
            <v>solo</v>
          </cell>
        </row>
        <row r="41">
          <cell r="D41" t="str">
            <v>farrao</v>
          </cell>
          <cell r="E41">
            <v>4</v>
          </cell>
        </row>
        <row r="42">
          <cell r="D42" t="str">
            <v>Afc-sil</v>
          </cell>
          <cell r="E42">
            <v>3</v>
          </cell>
        </row>
        <row r="43">
          <cell r="D43" t="str">
            <v>mspraha</v>
          </cell>
          <cell r="E43">
            <v>8</v>
          </cell>
        </row>
        <row r="44">
          <cell r="D44" t="str">
            <v>Afc-slb</v>
          </cell>
          <cell r="E44">
            <v>3</v>
          </cell>
        </row>
        <row r="45">
          <cell r="D45" t="str">
            <v>hrad-EPS</v>
          </cell>
          <cell r="E45">
            <v>5</v>
          </cell>
        </row>
        <row r="46">
          <cell r="D46" t="str">
            <v>sauter</v>
          </cell>
          <cell r="E46">
            <v>0</v>
          </cell>
        </row>
        <row r="47">
          <cell r="D47" t="str">
            <v>afcon-EPS</v>
          </cell>
          <cell r="E47">
            <v>0</v>
          </cell>
        </row>
        <row r="48">
          <cell r="D48" t="str">
            <v>afcon-EZS</v>
          </cell>
        </row>
        <row r="49">
          <cell r="D49" t="str">
            <v>afc-cctv</v>
          </cell>
        </row>
        <row r="50">
          <cell r="D50" t="str">
            <v>Rýdl</v>
          </cell>
        </row>
        <row r="51">
          <cell r="D51" t="str">
            <v>Nevšímal</v>
          </cell>
        </row>
        <row r="52">
          <cell r="D52" t="str">
            <v>Ecophon</v>
          </cell>
        </row>
        <row r="54">
          <cell r="D54" t="str">
            <v>Albet</v>
          </cell>
        </row>
        <row r="55">
          <cell r="D55" t="str">
            <v>IBC</v>
          </cell>
        </row>
        <row r="57">
          <cell r="D57" t="str">
            <v>fox</v>
          </cell>
          <cell r="E57">
            <v>7</v>
          </cell>
        </row>
        <row r="58">
          <cell r="D58" t="str">
            <v>Benovič</v>
          </cell>
          <cell r="E58">
            <v>5</v>
          </cell>
        </row>
        <row r="59">
          <cell r="D59" t="str">
            <v>D7</v>
          </cell>
        </row>
        <row r="60">
          <cell r="D60" t="str">
            <v>sleva</v>
          </cell>
        </row>
        <row r="65">
          <cell r="D65" t="str">
            <v>D3-dem</v>
          </cell>
          <cell r="E65">
            <v>12</v>
          </cell>
        </row>
        <row r="66">
          <cell r="D66" t="str">
            <v>D3-dveř</v>
          </cell>
          <cell r="E66">
            <v>0</v>
          </cell>
        </row>
        <row r="67">
          <cell r="D67" t="str">
            <v>D3-top</v>
          </cell>
          <cell r="E67">
            <v>10</v>
          </cell>
        </row>
        <row r="68">
          <cell r="D68" t="str">
            <v>D3-vzt</v>
          </cell>
          <cell r="E68">
            <v>12</v>
          </cell>
        </row>
        <row r="69">
          <cell r="D69" t="str">
            <v>D3-vztp</v>
          </cell>
          <cell r="E69">
            <v>12</v>
          </cell>
        </row>
        <row r="70">
          <cell r="D70" t="str">
            <v>D3-klim</v>
          </cell>
          <cell r="E70">
            <v>12</v>
          </cell>
        </row>
        <row r="71">
          <cell r="D71" t="str">
            <v>D3-výk</v>
          </cell>
        </row>
        <row r="72">
          <cell r="D72" t="str">
            <v>D3-hydro</v>
          </cell>
          <cell r="E72">
            <v>10</v>
          </cell>
        </row>
        <row r="73">
          <cell r="D73" t="str">
            <v>D3-zdivo</v>
          </cell>
          <cell r="E73">
            <v>14</v>
          </cell>
        </row>
        <row r="74">
          <cell r="D74" t="str">
            <v>D3-sdk</v>
          </cell>
        </row>
        <row r="75">
          <cell r="D75" t="str">
            <v>D3-pov</v>
          </cell>
          <cell r="E75">
            <v>5</v>
          </cell>
        </row>
        <row r="76">
          <cell r="D76" t="str">
            <v>D3-podl</v>
          </cell>
        </row>
        <row r="77">
          <cell r="D77" t="str">
            <v>D3-nášl</v>
          </cell>
          <cell r="E77">
            <v>5</v>
          </cell>
        </row>
        <row r="78">
          <cell r="D78" t="str">
            <v>D3-střeš</v>
          </cell>
          <cell r="E78">
            <v>5</v>
          </cell>
        </row>
        <row r="79">
          <cell r="D79" t="str">
            <v>D3-fas</v>
          </cell>
        </row>
        <row r="80">
          <cell r="D80" t="str">
            <v>D3-okna</v>
          </cell>
          <cell r="E80">
            <v>5</v>
          </cell>
        </row>
        <row r="81">
          <cell r="D81" t="str">
            <v>D3-zám</v>
          </cell>
          <cell r="E81">
            <v>10</v>
          </cell>
        </row>
        <row r="82">
          <cell r="D82" t="str">
            <v>D3-klem</v>
          </cell>
        </row>
        <row r="83">
          <cell r="D83" t="str">
            <v>D3-po</v>
          </cell>
          <cell r="E83">
            <v>5</v>
          </cell>
        </row>
        <row r="84">
          <cell r="D84" t="str">
            <v>D3-elpř</v>
          </cell>
        </row>
        <row r="85">
          <cell r="D85" t="str">
            <v>D3-kom</v>
          </cell>
        </row>
        <row r="86">
          <cell r="D86" t="str">
            <v>D3-přsp</v>
          </cell>
        </row>
        <row r="87">
          <cell r="D87" t="str">
            <v>D3-zák</v>
          </cell>
        </row>
        <row r="88">
          <cell r="D88" t="str">
            <v>D3-bet</v>
          </cell>
        </row>
        <row r="89">
          <cell r="D89" t="str">
            <v>D3-horko</v>
          </cell>
        </row>
        <row r="90">
          <cell r="D90" t="str">
            <v>D3-zem</v>
          </cell>
        </row>
        <row r="91">
          <cell r="D91" t="str">
            <v>d3-ploch</v>
          </cell>
        </row>
        <row r="92">
          <cell r="D92" t="str">
            <v>D3-přel</v>
          </cell>
        </row>
        <row r="93">
          <cell r="D93" t="str">
            <v>D3-baz</v>
          </cell>
        </row>
        <row r="94">
          <cell r="D94" t="str">
            <v>D3-MaR</v>
          </cell>
        </row>
        <row r="95">
          <cell r="D95" t="str">
            <v>D3-EPS</v>
          </cell>
          <cell r="E95">
            <v>10</v>
          </cell>
        </row>
        <row r="96">
          <cell r="D96" t="str">
            <v>D3-VHZ</v>
          </cell>
          <cell r="E96">
            <v>10</v>
          </cell>
        </row>
        <row r="97">
          <cell r="D97" t="str">
            <v>D3-ocel</v>
          </cell>
          <cell r="E97">
            <v>2</v>
          </cell>
        </row>
        <row r="98">
          <cell r="D98" t="str">
            <v>D3-sil</v>
          </cell>
          <cell r="E98">
            <v>7</v>
          </cell>
        </row>
        <row r="99">
          <cell r="D99" t="str">
            <v>D3-pod</v>
          </cell>
        </row>
        <row r="100">
          <cell r="D100" t="str">
            <v>D3-vywe</v>
          </cell>
        </row>
        <row r="101">
          <cell r="D101" t="str">
            <v>D3-bal</v>
          </cell>
        </row>
        <row r="102">
          <cell r="D102" t="str">
            <v>D3-sdkk</v>
          </cell>
          <cell r="E102">
            <v>4</v>
          </cell>
        </row>
        <row r="103">
          <cell r="D103" t="str">
            <v>D3-shz</v>
          </cell>
          <cell r="E103">
            <v>0</v>
          </cell>
        </row>
        <row r="105">
          <cell r="D105" t="str">
            <v>INV</v>
          </cell>
          <cell r="E105">
            <v>0</v>
          </cell>
        </row>
        <row r="106">
          <cell r="D106" t="str">
            <v>pps</v>
          </cell>
          <cell r="E106">
            <v>9.3468287593943131</v>
          </cell>
        </row>
        <row r="107">
          <cell r="D107" t="str">
            <v>D3-ZTI</v>
          </cell>
          <cell r="E107">
            <v>0</v>
          </cell>
        </row>
        <row r="108">
          <cell r="D108" t="str">
            <v>mat</v>
          </cell>
          <cell r="E108">
            <v>0</v>
          </cell>
        </row>
      </sheetData>
      <sheetData sheetId="4">
        <row r="31">
          <cell r="M31" t="str">
            <v>a</v>
          </cell>
        </row>
        <row r="32">
          <cell r="M32" t="str">
            <v>a</v>
          </cell>
        </row>
      </sheetData>
      <sheetData sheetId="5"/>
      <sheetData sheetId="6" refreshError="1"/>
      <sheetData sheetId="7">
        <row r="17">
          <cell r="B17">
            <v>2</v>
          </cell>
        </row>
      </sheetData>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dum A"/>
      <sheetName val="dum B"/>
      <sheetName val="dum C"/>
      <sheetName val="Hrubá"/>
      <sheetName val="Místnosti"/>
      <sheetName val="Povrchy"/>
      <sheetName val="Tabulky"/>
      <sheetName val="Piloty"/>
      <sheetName val="Kritéria"/>
    </sheetNames>
    <sheetDataSet>
      <sheetData sheetId="0"/>
      <sheetData sheetId="1"/>
      <sheetData sheetId="2"/>
      <sheetData sheetId="3"/>
      <sheetData sheetId="4">
        <row r="11">
          <cell r="G11">
            <v>129.1</v>
          </cell>
        </row>
      </sheetData>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Položky"/>
    </sheetNames>
    <sheetDataSet>
      <sheetData sheetId="0">
        <row r="6">
          <cell r="G6">
            <v>0</v>
          </cell>
        </row>
        <row r="30">
          <cell r="C30">
            <v>19</v>
          </cell>
        </row>
        <row r="32">
          <cell r="C32">
            <v>0</v>
          </cell>
        </row>
      </sheetData>
      <sheetData sheetId="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b. elektr."/>
      <sheetName val="Rob. zewn. i budowl."/>
      <sheetName val="Instalacje sanitarne, ppoż."/>
      <sheetName val="Sieci zewn."/>
      <sheetName val="Inst. energetyczne"/>
      <sheetName val="Rob_ elektr_"/>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ardware"/>
      <sheetName val="SoftwareOptions"/>
      <sheetName val="SpareParts"/>
      <sheetName val="Foglio2"/>
    </sheetNames>
    <sheetDataSet>
      <sheetData sheetId="0" refreshError="1"/>
      <sheetData sheetId="1" refreshError="1"/>
      <sheetData sheetId="2" refreshError="1"/>
      <sheetData sheetId="3" refreshError="1"/>
      <sheetData sheetId="4">
        <row r="2">
          <cell r="A2" t="str">
            <v>Demo_Case</v>
          </cell>
          <cell r="B2">
            <v>2850</v>
          </cell>
          <cell r="C2" t="str">
            <v>Demo suitcase including: TS_TA13; TS_AC01; TK_C03; TK_D27; TK_S013; TK_S013; HID Miniprox; 110/220V-&gt; 12V transformer.</v>
          </cell>
        </row>
        <row r="3">
          <cell r="A3" t="str">
            <v>TK_C01</v>
          </cell>
          <cell r="B3">
            <v>395</v>
          </cell>
          <cell r="C3" t="str">
            <v>Compact terminal. Magnetic reader, 16x2 LCD, numeric keypad and 2 digital inputs/2 digital outputs.To be connected to TS_AC01.</v>
          </cell>
          <cell r="D3">
            <v>1.7</v>
          </cell>
        </row>
        <row r="4">
          <cell r="A4" t="str">
            <v>TK_C03</v>
          </cell>
          <cell r="B4">
            <v>450</v>
          </cell>
          <cell r="C4" t="str">
            <v>Compact terminal. HID proximity reader, 16x2 LCD, numeric keypad and two digital inputs/outputs.To be connected to TS_AC01.</v>
          </cell>
          <cell r="D4">
            <v>1.8</v>
          </cell>
        </row>
        <row r="5">
          <cell r="A5" t="str">
            <v>TK_L19</v>
          </cell>
          <cell r="B5">
            <v>155</v>
          </cell>
          <cell r="C5" t="str">
            <v>Mullion style HID reader</v>
          </cell>
          <cell r="D5">
            <v>2</v>
          </cell>
        </row>
        <row r="6">
          <cell r="A6" t="str">
            <v>TK_L12</v>
          </cell>
          <cell r="B6">
            <v>205</v>
          </cell>
          <cell r="C6" t="str">
            <v>Mullion style ISO 14443A/B reader</v>
          </cell>
          <cell r="D6">
            <v>2</v>
          </cell>
        </row>
        <row r="7">
          <cell r="A7" t="str">
            <v>TK_C21</v>
          </cell>
          <cell r="B7">
            <v>92</v>
          </cell>
          <cell r="C7" t="str">
            <v>Digital I/O module. 4 supervised inputs and 4 open collector outputs.To be connected to TS_AC01.</v>
          </cell>
          <cell r="D7">
            <v>0.7</v>
          </cell>
        </row>
        <row r="8">
          <cell r="A8" t="str">
            <v>TEMA_ID</v>
          </cell>
          <cell r="B8">
            <v>2000</v>
          </cell>
          <cell r="C8" t="str">
            <v>Temaline Intrusion Panel, with embedded 16 I/O, management of up to 56 external I/O modules for a total of 240 detectors managed. No battery included.</v>
          </cell>
        </row>
        <row r="9">
          <cell r="A9" t="str">
            <v>TK_C21ID</v>
          </cell>
          <cell r="B9">
            <v>130</v>
          </cell>
          <cell r="C9" t="str">
            <v>LonWorks digital I/O Module. Module for 4 supervised (4 status) input signals and 4 open collector outputs. To be connected to Tema_ID panel</v>
          </cell>
        </row>
        <row r="10">
          <cell r="A10" t="str">
            <v>TK_D01</v>
          </cell>
          <cell r="B10">
            <v>480</v>
          </cell>
          <cell r="C10" t="str">
            <v>Modular terminal with magnetic reader,  16x2 LCD with 4 function keys.To be connected to TS_AC01.</v>
          </cell>
          <cell r="D10">
            <v>2.2999999999999998</v>
          </cell>
        </row>
        <row r="11">
          <cell r="A11" t="str">
            <v>TK_D013</v>
          </cell>
          <cell r="B11">
            <v>425</v>
          </cell>
          <cell r="C11" t="str">
            <v>Modular terminal with Wiegand interface, 16x2 LCD with 4 function keys.To be connected to TS_AC01.</v>
          </cell>
          <cell r="D11">
            <v>2.5499999999999998</v>
          </cell>
        </row>
        <row r="12">
          <cell r="A12" t="str">
            <v>TK_D014</v>
          </cell>
          <cell r="B12">
            <v>425</v>
          </cell>
          <cell r="C12" t="str">
            <v>Modular terminal with Wiegand interface with I/O, 16x2 LCD with 4 function keys.To be connected to TS_AC01.</v>
          </cell>
          <cell r="D12">
            <v>2.8</v>
          </cell>
        </row>
        <row r="13">
          <cell r="A13" t="str">
            <v>TK_D07</v>
          </cell>
          <cell r="B13">
            <v>505</v>
          </cell>
          <cell r="C13" t="str">
            <v>Modular terminal with HID proximity reader, 16x2 LCD with 4 function keys. To be connected to TS_AC01.</v>
          </cell>
          <cell r="D13">
            <v>2.7</v>
          </cell>
        </row>
        <row r="14">
          <cell r="A14" t="str">
            <v>TK_D21</v>
          </cell>
          <cell r="B14">
            <v>600</v>
          </cell>
          <cell r="C14" t="str">
            <v>Modular terminal with magnetic reader, graphic LCD (20x40 chracters) with 14 function keys.To be connected to TS_AC01.</v>
          </cell>
          <cell r="D14">
            <v>5.6</v>
          </cell>
        </row>
        <row r="15">
          <cell r="A15" t="str">
            <v>TK_D213</v>
          </cell>
          <cell r="B15">
            <v>495</v>
          </cell>
          <cell r="C15" t="str">
            <v>Modular terminal with Wiegand interface, graphic LCD (20x40 chracters) with 14 function keys.To be connected to TS_AC01.</v>
          </cell>
          <cell r="D15">
            <v>5.4099999999999993</v>
          </cell>
        </row>
        <row r="16">
          <cell r="A16" t="str">
            <v>TK_D214</v>
          </cell>
          <cell r="B16">
            <v>495</v>
          </cell>
          <cell r="C16" t="str">
            <v>Modular terminal with Wiegand interface with I/O, graphic LCD (20x40 chracters) with 14 function keys.To be connected to TS_AC01.</v>
          </cell>
          <cell r="D16">
            <v>6.2</v>
          </cell>
        </row>
        <row r="17">
          <cell r="A17" t="str">
            <v>TK_D27</v>
          </cell>
          <cell r="B17">
            <v>630</v>
          </cell>
          <cell r="C17" t="str">
            <v>Modular terminal with HID proximity reader, graphic LCD with 14 function keys. To be connected to TS_AC01.</v>
          </cell>
          <cell r="D17">
            <v>6</v>
          </cell>
        </row>
        <row r="18">
          <cell r="A18" t="str">
            <v>TK_S01</v>
          </cell>
          <cell r="B18">
            <v>195</v>
          </cell>
          <cell r="C18" t="str">
            <v>Magnetic reader for second track ISO –ABA cards. To be connected to TS_AC01.</v>
          </cell>
          <cell r="D18">
            <v>0.4</v>
          </cell>
        </row>
        <row r="19">
          <cell r="A19" t="str">
            <v>TK_S012</v>
          </cell>
          <cell r="B19">
            <v>290</v>
          </cell>
          <cell r="C19" t="str">
            <v>Mifare Reader</v>
          </cell>
        </row>
        <row r="20">
          <cell r="A20" t="str">
            <v>TK_S013</v>
          </cell>
          <cell r="B20">
            <v>170</v>
          </cell>
          <cell r="C20" t="str">
            <v>Wiegand Interface. To be connected to TS_AC01</v>
          </cell>
          <cell r="D20">
            <v>0.8</v>
          </cell>
        </row>
        <row r="21">
          <cell r="A21" t="str">
            <v>TK_S014</v>
          </cell>
          <cell r="B21">
            <v>127</v>
          </cell>
          <cell r="C21" t="str">
            <v>Double Wiegand Interface with I/O. To be connected to TS_AC01</v>
          </cell>
          <cell r="D21">
            <v>0.9</v>
          </cell>
        </row>
        <row r="22">
          <cell r="A22" t="str">
            <v>TK_S07</v>
          </cell>
          <cell r="B22">
            <v>220</v>
          </cell>
          <cell r="C22" t="str">
            <v>Proximity reader for HID cards. To be connected to TS_AC01. NO LONGER AVAILABLE, It's substituted by TK_S019</v>
          </cell>
          <cell r="D22">
            <v>0.8</v>
          </cell>
        </row>
        <row r="23">
          <cell r="A23" t="str">
            <v>TK_S019</v>
          </cell>
          <cell r="B23">
            <v>220</v>
          </cell>
          <cell r="C23" t="str">
            <v>Proximity reader for HID cards. To be connected to TS_AC01. Substitutes the TK_S07.</v>
          </cell>
          <cell r="D23">
            <v>1.5</v>
          </cell>
        </row>
        <row r="24">
          <cell r="A24" t="str">
            <v>TK_S31</v>
          </cell>
          <cell r="B24">
            <v>185</v>
          </cell>
          <cell r="C24" t="str">
            <v>Numeric keypad. To be connected to TS_AC01.</v>
          </cell>
          <cell r="D24">
            <v>0.4</v>
          </cell>
        </row>
        <row r="25">
          <cell r="A25" t="str">
            <v>TK_T01</v>
          </cell>
          <cell r="B25">
            <v>585</v>
          </cell>
          <cell r="C25" t="str">
            <v>Modular terminal with magnetic reader, numeric keypad and 16x2 LCD with 4 function keys. To be connected to TS_AC01.</v>
          </cell>
          <cell r="D25">
            <v>2.7</v>
          </cell>
        </row>
        <row r="26">
          <cell r="A26" t="str">
            <v>TK_T013</v>
          </cell>
          <cell r="B26">
            <v>595</v>
          </cell>
          <cell r="C26" t="str">
            <v>Modular terminal with Wiegand interface, with numeric keypad, 16x2 LCD with 4 function keys.To be connected to TS_AC01.</v>
          </cell>
          <cell r="D26">
            <v>3.15</v>
          </cell>
        </row>
        <row r="27">
          <cell r="A27" t="str">
            <v>TK_T014</v>
          </cell>
          <cell r="B27">
            <v>595</v>
          </cell>
          <cell r="C27" t="str">
            <v>Modular terminal with Wiegand interface with I/O, with numeric keypad, 16x2 LCD with 4 function keys.To be connected to TS_AC01.</v>
          </cell>
          <cell r="D27">
            <v>3.3</v>
          </cell>
        </row>
        <row r="28">
          <cell r="A28" t="str">
            <v>TK_T07</v>
          </cell>
          <cell r="B28">
            <v>610</v>
          </cell>
          <cell r="C28" t="str">
            <v>Modular terminal with HID proximity reader, numeric keypad and 16x2 LCD with 4 function keys. To be connected to TS_AC01.</v>
          </cell>
          <cell r="D28">
            <v>3.1</v>
          </cell>
        </row>
        <row r="29">
          <cell r="A29" t="str">
            <v>TP_U01</v>
          </cell>
          <cell r="B29">
            <v>300</v>
          </cell>
          <cell r="C29" t="str">
            <v>Power supply for Temaline devices. 10Watt/12Volts output with battery (included). 4 hours autonomy.</v>
          </cell>
        </row>
        <row r="30">
          <cell r="A30" t="str">
            <v>TP_U03</v>
          </cell>
          <cell r="B30">
            <v>675</v>
          </cell>
          <cell r="C30" t="str">
            <v>Power supply for Temaline devices. 10Watt/12Volts output with battery (included). 4 hours autonomy.</v>
          </cell>
        </row>
        <row r="31">
          <cell r="A31" t="str">
            <v>TP_U04</v>
          </cell>
          <cell r="B31">
            <v>175</v>
          </cell>
          <cell r="C31" t="str">
            <v>LonWorks Intelligent power supply controller. Allows the usage of external power supply as Temaline devices</v>
          </cell>
        </row>
        <row r="32">
          <cell r="A32" t="str">
            <v>TS_AC01</v>
          </cell>
          <cell r="B32">
            <v>535</v>
          </cell>
          <cell r="C32" t="str">
            <v>TemaServer. Controller for eight TemaKeys and 64 digital I/O. TCP/IP Ethernet network; connection to the field via LonWorks.</v>
          </cell>
          <cell r="D32">
            <v>3.6</v>
          </cell>
        </row>
        <row r="33">
          <cell r="A33" t="str">
            <v>TS_TA11</v>
          </cell>
          <cell r="B33">
            <v>1190</v>
          </cell>
          <cell r="C33" t="str">
            <v>Time and attendance terminal  model  Tema Server TS_TA11, graphic display, magnetic reader, Ethernet RJ45- TCP-IP.</v>
          </cell>
        </row>
        <row r="34">
          <cell r="A34" t="str">
            <v>TS_TA13</v>
          </cell>
          <cell r="B34">
            <v>1280</v>
          </cell>
          <cell r="C34" t="str">
            <v>Time and attendance terminal  model  Tema Server TS_TA13, graphic display, HID Radio Frequency Reader, Ethernet RJ45- TCP-IP.</v>
          </cell>
        </row>
        <row r="35">
          <cell r="A35" t="str">
            <v>TS_TA14</v>
          </cell>
          <cell r="B35">
            <v>1340</v>
          </cell>
          <cell r="C35" t="str">
            <v>Time and attendance terminal  model  Tema Server TS_TA14, graphic display, WSE Radio Frequency Reader, Ethernet RJ45- TCP-IP.</v>
          </cell>
        </row>
        <row r="36">
          <cell r="A36" t="str">
            <v>TS_TA15</v>
          </cell>
          <cell r="C36" t="str">
            <v>Time and attendance terminal  model  Tema Server TS_TA15, graphic display, ASP Motorola Reader, Ethernet RJ45- TCP-IP.</v>
          </cell>
        </row>
        <row r="37">
          <cell r="A37" t="str">
            <v>TS_TA16</v>
          </cell>
          <cell r="C37" t="str">
            <v>Time and attendance terminal  model  Tema Server TS_TA16, graphic display, Legic Reader, Ethernet RJ45- TCP-IP.</v>
          </cell>
        </row>
        <row r="38">
          <cell r="A38" t="str">
            <v>TS_TA17</v>
          </cell>
          <cell r="C38" t="str">
            <v>Time and attendance terminal  model  Tema Server TS_TA17, graphic display, Mifare Reader, Ethernet RJ45- TCP-IP.</v>
          </cell>
        </row>
        <row r="39">
          <cell r="A39" t="str">
            <v>TS_TA18</v>
          </cell>
          <cell r="C39" t="str">
            <v>Time and attendance terminal  model  Tema Server TS_TA18, graphic display, Smart Card contact Reader, Ethernet RJ45- TCP-IP.</v>
          </cell>
        </row>
        <row r="40">
          <cell r="A40" t="str">
            <v>TK_OPT03</v>
          </cell>
          <cell r="B40">
            <v>120</v>
          </cell>
          <cell r="C40" t="str">
            <v>Optional pocket for cards for airports boarding gates. To be used together TK_C03.</v>
          </cell>
        </row>
        <row r="41">
          <cell r="A41" t="str">
            <v>TS_OP05</v>
          </cell>
          <cell r="B41">
            <v>55</v>
          </cell>
          <cell r="C41" t="str">
            <v xml:space="preserve">RS232 plug-in board for TS_AC01 and TS_TA1x. It’s required to connect a TS to an external modem for dial-up connection. It takes one slot. </v>
          </cell>
        </row>
        <row r="42">
          <cell r="A42" t="str">
            <v>TS_OP11</v>
          </cell>
          <cell r="B42">
            <v>207</v>
          </cell>
          <cell r="C42" t="str">
            <v>Modem and RS232 plug-in  board for TS_AC01 and TS_TA1x. Interface V.32bis/14.4K. It takes 2 slots.</v>
          </cell>
        </row>
        <row r="43">
          <cell r="A43" t="str">
            <v>TS_RM03</v>
          </cell>
          <cell r="B43">
            <v>180</v>
          </cell>
          <cell r="C43" t="str">
            <v>Extended Memory Board for TS_AC and TS_TA. 8 Mbytes of data flash memory + 2 Mbytes of service RAM.</v>
          </cell>
        </row>
        <row r="44">
          <cell r="A44" t="str">
            <v>TSACC01</v>
          </cell>
          <cell r="B44">
            <v>35</v>
          </cell>
          <cell r="C44" t="str">
            <v>Hardware tools kit</v>
          </cell>
          <cell r="D44">
            <v>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MaR"/>
      <sheetName val="Rekapitulace MaR"/>
      <sheetName val="Polozky MaR"/>
    </sheetNames>
    <sheetDataSet>
      <sheetData sheetId="0">
        <row r="2">
          <cell r="A2" t="str">
            <v>Rozpočet</v>
          </cell>
          <cell r="C2" t="str">
            <v>01, vlastní cenová soustava</v>
          </cell>
          <cell r="E2" t="str">
            <v>MaR</v>
          </cell>
        </row>
      </sheetData>
      <sheetData sheetId="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e"/>
      <sheetName val="Odbav. systém"/>
      <sheetName val="Parkovací systém"/>
      <sheetName val="ACS systém"/>
      <sheetName val="Pokladny"/>
      <sheetName val="Spotřební materiál"/>
    </sheetNames>
    <sheetDataSet>
      <sheetData sheetId="0">
        <row r="2">
          <cell r="B2">
            <v>1.3157826100000001</v>
          </cell>
        </row>
      </sheetData>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hrn"/>
      <sheetName val="ovn"/>
      <sheetName val="asr_rekapitulace"/>
      <sheetName val="asr_polozky"/>
      <sheetName val="zti_rekapitulace"/>
      <sheetName val="zti_polozky"/>
      <sheetName val="plyn_polozky"/>
      <sheetName val="vzt_rekapitulace"/>
      <sheetName val="vzt_polozky"/>
      <sheetName val="ut_rekapitulace"/>
      <sheetName val="ut_polozky"/>
      <sheetName val="sil_rekapitulace"/>
      <sheetName val="sil_polozky"/>
      <sheetName val="sil_rozvodnice"/>
      <sheetName val="sil_svitidla"/>
      <sheetName val="sil_ups"/>
      <sheetName val="slp_rekapitulace"/>
      <sheetName val="slp_polozky"/>
      <sheetName val="slp_standardy"/>
      <sheetName val="mar_polozk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hrn"/>
      <sheetName val="ovn"/>
      <sheetName val="asr_rekapitulace"/>
      <sheetName val="asr_polozky"/>
      <sheetName val="zti_rekapitulace"/>
      <sheetName val="zti_polozky"/>
      <sheetName val="plyn_polozky"/>
      <sheetName val="vzt_rekapitulace"/>
      <sheetName val="vzt_polozky"/>
      <sheetName val="ut_rekapitulace"/>
      <sheetName val="ut_polozky"/>
      <sheetName val="sil_rekapitulace"/>
      <sheetName val="sil_polozky"/>
      <sheetName val="sil_rozvodnice"/>
      <sheetName val="sil_svitidla"/>
      <sheetName val="sil_ups"/>
      <sheetName val="slp_rekapitulace"/>
      <sheetName val="slp_polozky"/>
      <sheetName val="slp_standardy"/>
      <sheetName val="mar_polozk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ýkaz"/>
      <sheetName val="Zadání_"/>
      <sheetName val="HW"/>
      <sheetName val="Moduly1"/>
      <sheetName val="Moduly2"/>
      <sheetName val="Integr"/>
      <sheetName val="SW_kalk"/>
      <sheetName val="Estimate"/>
      <sheetName val="PC"/>
      <sheetName val="SW"/>
      <sheetName val="Výpočty"/>
      <sheetName val="Subd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boty sanitarne"/>
      <sheetName val="Roboty budowlane"/>
      <sheetName val="Roboty elektryczne"/>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
      <sheetName val="KL"/>
      <sheetName val="Rek"/>
      <sheetName val="Položky"/>
      <sheetName val="Před. stanice"/>
      <sheetName val="rek. UT"/>
      <sheetName val="strojovny"/>
      <sheetName val="potrubí"/>
      <sheetName val="armatury"/>
      <sheetName val="tělesa"/>
      <sheetName val="doplň.konst."/>
      <sheetName val="izolace"/>
      <sheetName val="h_z_s"/>
      <sheetName val="sumazak"/>
      <sheetName val="VZT"/>
      <sheetName val="SIL"/>
      <sheetName val="Osvětl."/>
      <sheetName val="SLP, EPS"/>
      <sheetName val="MaR"/>
      <sheetName val="KL_ZTI"/>
      <sheetName val="Rek_ZTI"/>
      <sheetName val="Pol_ZTI"/>
      <sheetName val="KL_V"/>
      <sheetName val="Rek_V"/>
      <sheetName val="Pol_V"/>
      <sheetName val="KL_K"/>
      <sheetName val="Rek_K"/>
      <sheetName val="Pol_K"/>
    </sheetNames>
    <sheetDataSet>
      <sheetData sheetId="0" refreshError="1"/>
      <sheetData sheetId="1"/>
      <sheetData sheetId="2">
        <row r="71">
          <cell r="H71">
            <v>249157.66638854003</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
      <sheetName val="KL"/>
      <sheetName val="Rek"/>
      <sheetName val="Položky"/>
      <sheetName val="Před. stanice"/>
      <sheetName val="rek. UT"/>
      <sheetName val="strojovny"/>
      <sheetName val="potrubí"/>
      <sheetName val="armatury"/>
      <sheetName val="tělesa"/>
      <sheetName val="doplň.konst."/>
      <sheetName val="izolace"/>
      <sheetName val="h_z_s"/>
      <sheetName val="sumazak"/>
      <sheetName val="VZT"/>
      <sheetName val="SIL"/>
      <sheetName val="Osvětl."/>
      <sheetName val="SLP, EPS"/>
      <sheetName val="MaR"/>
      <sheetName val="KL_ZTI"/>
      <sheetName val="Rek_ZTI"/>
      <sheetName val="Pol_ZTI"/>
      <sheetName val="KL_V"/>
      <sheetName val="Rek_V"/>
      <sheetName val="Pol_V"/>
      <sheetName val="KL_K"/>
      <sheetName val="Rek_K"/>
      <sheetName val="Pol_K"/>
    </sheetNames>
    <sheetDataSet>
      <sheetData sheetId="0" refreshError="1"/>
      <sheetData sheetId="1"/>
      <sheetData sheetId="2">
        <row r="71">
          <cell r="H71">
            <v>249157.66638854003</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tinová podlaha"/>
      <sheetName val="EPS"/>
      <sheetName val="EZS"/>
      <sheetName val="Slaboprúd"/>
      <sheetName val="VKS"/>
      <sheetName val="kabeláž"/>
      <sheetName val="elektrorozvody"/>
      <sheetName val="Rekapitulácia"/>
    </sheetNames>
    <sheetDataSet>
      <sheetData sheetId="0" refreshError="1"/>
      <sheetData sheetId="1" refreshError="1"/>
      <sheetData sheetId="2">
        <row r="2">
          <cell r="H2">
            <v>1.353</v>
          </cell>
        </row>
      </sheetData>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tinová podlaha"/>
      <sheetName val="EPS"/>
      <sheetName val="EZS"/>
      <sheetName val="Slaboprúd"/>
      <sheetName val="VKS"/>
      <sheetName val="kabeláž"/>
      <sheetName val="elektrorozvody"/>
      <sheetName val="Rekapitulácia"/>
    </sheetNames>
    <sheetDataSet>
      <sheetData sheetId="0" refreshError="1"/>
      <sheetData sheetId="1" refreshError="1"/>
      <sheetData sheetId="2">
        <row r="2">
          <cell r="H2">
            <v>1.353</v>
          </cell>
        </row>
      </sheetData>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zpočet-2"/>
      <sheetName val="Výkaz výměr-2"/>
      <sheetName val="Rozpočet-1"/>
      <sheetName val="Výkaz výměr-1"/>
      <sheetName val="Rozpočet"/>
      <sheetName val="Výkaz výměr"/>
      <sheetName val="Položky (0)"/>
      <sheetName val="Rekapitulace"/>
      <sheetName val="VV-DPS-Jes25"/>
      <sheetName val="R-DPS-Jes25"/>
      <sheetName val="VV-DPS-Ostrom5"/>
      <sheetName val="R-DPS-Ostrom5"/>
      <sheetName val="DT"/>
      <sheetName val="SW"/>
      <sheetName val="IO"/>
      <sheetName val="Ostatní"/>
      <sheetName val="Tabulky PLC"/>
      <sheetName val="v rámci tohoto projektu"/>
      <sheetName val="v rámci ostatních profesí"/>
      <sheetName val="Rozvaděč PLC08"/>
      <sheetName val="Montážní materiál"/>
      <sheetName val="Kabelový seznam"/>
    </sheetNames>
    <sheetDataSet>
      <sheetData sheetId="0"/>
      <sheetData sheetId="1"/>
      <sheetData sheetId="2"/>
      <sheetData sheetId="3"/>
      <sheetData sheetId="4"/>
      <sheetData sheetId="5"/>
      <sheetData sheetId="6"/>
      <sheetData sheetId="7">
        <row r="11">
          <cell r="B11" t="str">
            <v>Kotelna Baranova 40 (SMP Praha 3 a.s.)</v>
          </cell>
        </row>
        <row r="12">
          <cell r="B12" t="str">
            <v>MaR, silnoproudé rozvody, komunikace</v>
          </cell>
        </row>
        <row r="17">
          <cell r="G17" t="str">
            <v>PLC 08</v>
          </cell>
        </row>
      </sheetData>
      <sheetData sheetId="8"/>
      <sheetData sheetId="9"/>
      <sheetData sheetId="10"/>
      <sheetData sheetId="11"/>
      <sheetData sheetId="12"/>
      <sheetData sheetId="13"/>
      <sheetData sheetId="14"/>
      <sheetData sheetId="15">
        <row r="13">
          <cell r="A13" t="str">
            <v>snímač teploty, do potrubí, 100mm, Ni1000, 6180ppm, IP65</v>
          </cell>
        </row>
      </sheetData>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vel@prima-projekt.cz,%20mobil%20605%20947%2083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6"/>
  <sheetViews>
    <sheetView view="pageBreakPreview" zoomScaleNormal="100" zoomScaleSheetLayoutView="100" workbookViewId="0">
      <selection activeCell="B3" sqref="B3"/>
    </sheetView>
  </sheetViews>
  <sheetFormatPr defaultColWidth="9.33203125" defaultRowHeight="12.75"/>
  <cols>
    <col min="1" max="1" width="5.83203125" style="102" customWidth="1"/>
    <col min="2" max="2" width="23.1640625" style="102" customWidth="1"/>
    <col min="3" max="3" width="9.1640625" style="102" customWidth="1"/>
    <col min="4" max="8" width="9.33203125" style="102"/>
    <col min="9" max="9" width="29" style="102" customWidth="1"/>
    <col min="10" max="16384" width="9.33203125" style="102"/>
  </cols>
  <sheetData>
    <row r="1" spans="2:10" ht="51.95" customHeight="1">
      <c r="B1" s="101"/>
    </row>
    <row r="2" spans="2:10" ht="33.75">
      <c r="B2" s="395" t="s">
        <v>904</v>
      </c>
      <c r="C2" s="395"/>
      <c r="D2" s="395"/>
      <c r="E2" s="395"/>
      <c r="F2" s="395"/>
      <c r="G2" s="395"/>
      <c r="H2" s="395"/>
      <c r="I2" s="395"/>
      <c r="J2" s="103"/>
    </row>
    <row r="3" spans="2:10" ht="45.2" customHeight="1">
      <c r="B3" s="101"/>
    </row>
    <row r="4" spans="2:10" ht="20.100000000000001" customHeight="1">
      <c r="B4" s="104" t="s">
        <v>318</v>
      </c>
      <c r="D4" s="104" t="s">
        <v>319</v>
      </c>
    </row>
    <row r="5" spans="2:10" ht="20.100000000000001" customHeight="1">
      <c r="B5" s="105"/>
    </row>
    <row r="6" spans="2:10" ht="33.6" customHeight="1">
      <c r="B6" s="106" t="s">
        <v>320</v>
      </c>
      <c r="D6" s="394" t="s">
        <v>646</v>
      </c>
      <c r="E6" s="396"/>
      <c r="F6" s="396"/>
      <c r="G6" s="396"/>
      <c r="H6" s="396"/>
      <c r="I6" s="396"/>
    </row>
    <row r="7" spans="2:10" ht="20.100000000000001" customHeight="1">
      <c r="B7" s="105"/>
    </row>
    <row r="8" spans="2:10" ht="146.1" customHeight="1">
      <c r="B8" s="105" t="s">
        <v>321</v>
      </c>
      <c r="C8" s="105"/>
      <c r="D8" s="397" t="s">
        <v>887</v>
      </c>
      <c r="E8" s="397"/>
      <c r="F8" s="397"/>
      <c r="G8" s="397"/>
      <c r="H8" s="397"/>
      <c r="I8" s="397"/>
    </row>
    <row r="9" spans="2:10" ht="19.149999999999999" customHeight="1">
      <c r="B9" s="107"/>
    </row>
    <row r="10" spans="2:10" ht="19.149999999999999" customHeight="1">
      <c r="B10" s="105" t="s">
        <v>322</v>
      </c>
      <c r="D10" s="394" t="s">
        <v>335</v>
      </c>
      <c r="E10" s="392"/>
      <c r="F10" s="392"/>
      <c r="G10" s="392"/>
      <c r="H10" s="392"/>
      <c r="I10" s="392"/>
    </row>
    <row r="11" spans="2:10" ht="19.149999999999999" customHeight="1">
      <c r="D11" s="392" t="s">
        <v>336</v>
      </c>
      <c r="E11" s="392"/>
      <c r="F11" s="392"/>
      <c r="G11" s="392"/>
      <c r="H11" s="392"/>
      <c r="I11" s="392"/>
    </row>
    <row r="12" spans="2:10" ht="19.149999999999999" customHeight="1">
      <c r="D12" s="106"/>
      <c r="E12" s="106"/>
      <c r="F12" s="106"/>
      <c r="G12" s="106"/>
      <c r="H12" s="106"/>
      <c r="I12" s="106"/>
    </row>
    <row r="13" spans="2:10" ht="19.149999999999999" customHeight="1">
      <c r="B13" s="105" t="s">
        <v>323</v>
      </c>
      <c r="D13" s="394" t="s">
        <v>335</v>
      </c>
      <c r="E13" s="392"/>
      <c r="F13" s="392"/>
      <c r="G13" s="392"/>
      <c r="H13" s="392"/>
      <c r="I13" s="392"/>
    </row>
    <row r="14" spans="2:10" ht="19.149999999999999" customHeight="1">
      <c r="D14" s="392" t="s">
        <v>336</v>
      </c>
      <c r="E14" s="392"/>
      <c r="F14" s="392"/>
      <c r="G14" s="392"/>
      <c r="H14" s="392"/>
      <c r="I14" s="392"/>
    </row>
    <row r="15" spans="2:10" ht="19.149999999999999" customHeight="1">
      <c r="B15" s="105"/>
    </row>
    <row r="16" spans="2:10" ht="19.149999999999999" customHeight="1">
      <c r="B16" s="104" t="s">
        <v>324</v>
      </c>
      <c r="D16" s="392" t="s">
        <v>647</v>
      </c>
      <c r="E16" s="392"/>
      <c r="F16" s="392"/>
      <c r="G16" s="392"/>
      <c r="H16" s="392"/>
      <c r="I16" s="392"/>
    </row>
    <row r="17" spans="2:9" ht="19.149999999999999" customHeight="1">
      <c r="B17" s="104" t="s">
        <v>325</v>
      </c>
      <c r="D17" s="392" t="s">
        <v>648</v>
      </c>
      <c r="E17" s="392"/>
      <c r="F17" s="392"/>
      <c r="G17" s="392"/>
      <c r="H17" s="392"/>
      <c r="I17" s="392"/>
    </row>
    <row r="18" spans="2:9" ht="19.149999999999999" customHeight="1">
      <c r="B18" s="108"/>
    </row>
    <row r="19" spans="2:9" ht="19.149999999999999" customHeight="1">
      <c r="B19" s="104" t="s">
        <v>326</v>
      </c>
      <c r="C19" s="109"/>
      <c r="D19" s="104" t="s">
        <v>649</v>
      </c>
      <c r="E19" s="104"/>
      <c r="F19" s="104"/>
      <c r="G19" s="104"/>
    </row>
    <row r="20" spans="2:9" ht="19.149999999999999" customHeight="1">
      <c r="B20" s="105"/>
      <c r="D20" s="104" t="s">
        <v>650</v>
      </c>
      <c r="E20" s="104"/>
      <c r="F20" s="104"/>
      <c r="G20" s="104"/>
    </row>
    <row r="21" spans="2:9" ht="19.149999999999999" customHeight="1">
      <c r="B21" s="105"/>
    </row>
    <row r="22" spans="2:9" ht="19.149999999999999" customHeight="1">
      <c r="B22" s="105" t="s">
        <v>327</v>
      </c>
      <c r="D22" s="393" t="s">
        <v>328</v>
      </c>
      <c r="E22" s="393"/>
    </row>
    <row r="23" spans="2:9" ht="19.149999999999999" customHeight="1">
      <c r="B23" s="105"/>
    </row>
    <row r="24" spans="2:9" ht="19.149999999999999" customHeight="1">
      <c r="B24" s="105" t="s">
        <v>329</v>
      </c>
    </row>
    <row r="25" spans="2:9" ht="19.149999999999999" customHeight="1">
      <c r="B25" s="105"/>
    </row>
    <row r="26" spans="2:9" ht="19.149999999999999" customHeight="1">
      <c r="B26" s="105" t="s">
        <v>10</v>
      </c>
      <c r="D26" s="242" t="s">
        <v>651</v>
      </c>
      <c r="E26" s="242"/>
    </row>
  </sheetData>
  <mergeCells count="10">
    <mergeCell ref="B2:I2"/>
    <mergeCell ref="D6:I6"/>
    <mergeCell ref="D8:I8"/>
    <mergeCell ref="D10:I10"/>
    <mergeCell ref="D11:I11"/>
    <mergeCell ref="D14:I14"/>
    <mergeCell ref="D16:I16"/>
    <mergeCell ref="D17:I17"/>
    <mergeCell ref="D22:E22"/>
    <mergeCell ref="D13:I13"/>
  </mergeCells>
  <hyperlinks>
    <hyperlink ref="D17" r:id="rId1" xr:uid="{D36CFE5B-A3E7-4905-9407-17DFF54DC1E7}"/>
  </hyperlinks>
  <pageMargins left="0.7" right="0.7" top="0.78740157499999996" bottom="0.78740157499999996" header="0.3" footer="0.3"/>
  <pageSetup paperSize="9"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view="pageBreakPreview" topLeftCell="A9" zoomScaleNormal="100" workbookViewId="0">
      <selection activeCell="A21" sqref="A21"/>
    </sheetView>
  </sheetViews>
  <sheetFormatPr defaultRowHeight="12.75"/>
  <cols>
    <col min="1" max="1" width="67" style="231" customWidth="1"/>
    <col min="2" max="2" width="23" style="240" customWidth="1"/>
    <col min="3" max="3" width="11" style="231" customWidth="1"/>
    <col min="4" max="4" width="27.1640625" style="231" customWidth="1"/>
    <col min="5" max="256" width="9.33203125" style="231"/>
    <col min="257" max="257" width="67" style="231" customWidth="1"/>
    <col min="258" max="258" width="23" style="231" customWidth="1"/>
    <col min="259" max="259" width="9.33203125" style="231"/>
    <col min="260" max="260" width="27.1640625" style="231" customWidth="1"/>
    <col min="261" max="512" width="9.33203125" style="231"/>
    <col min="513" max="513" width="67" style="231" customWidth="1"/>
    <col min="514" max="514" width="23" style="231" customWidth="1"/>
    <col min="515" max="515" width="9.33203125" style="231"/>
    <col min="516" max="516" width="27.1640625" style="231" customWidth="1"/>
    <col min="517" max="768" width="9.33203125" style="231"/>
    <col min="769" max="769" width="67" style="231" customWidth="1"/>
    <col min="770" max="770" width="23" style="231" customWidth="1"/>
    <col min="771" max="771" width="9.33203125" style="231"/>
    <col min="772" max="772" width="27.1640625" style="231" customWidth="1"/>
    <col min="773" max="1024" width="9.33203125" style="231"/>
    <col min="1025" max="1025" width="67" style="231" customWidth="1"/>
    <col min="1026" max="1026" width="23" style="231" customWidth="1"/>
    <col min="1027" max="1027" width="9.33203125" style="231"/>
    <col min="1028" max="1028" width="27.1640625" style="231" customWidth="1"/>
    <col min="1029" max="1280" width="9.33203125" style="231"/>
    <col min="1281" max="1281" width="67" style="231" customWidth="1"/>
    <col min="1282" max="1282" width="23" style="231" customWidth="1"/>
    <col min="1283" max="1283" width="9.33203125" style="231"/>
    <col min="1284" max="1284" width="27.1640625" style="231" customWidth="1"/>
    <col min="1285" max="1536" width="9.33203125" style="231"/>
    <col min="1537" max="1537" width="67" style="231" customWidth="1"/>
    <col min="1538" max="1538" width="23" style="231" customWidth="1"/>
    <col min="1539" max="1539" width="9.33203125" style="231"/>
    <col min="1540" max="1540" width="27.1640625" style="231" customWidth="1"/>
    <col min="1541" max="1792" width="9.33203125" style="231"/>
    <col min="1793" max="1793" width="67" style="231" customWidth="1"/>
    <col min="1794" max="1794" width="23" style="231" customWidth="1"/>
    <col min="1795" max="1795" width="9.33203125" style="231"/>
    <col min="1796" max="1796" width="27.1640625" style="231" customWidth="1"/>
    <col min="1797" max="2048" width="9.33203125" style="231"/>
    <col min="2049" max="2049" width="67" style="231" customWidth="1"/>
    <col min="2050" max="2050" width="23" style="231" customWidth="1"/>
    <col min="2051" max="2051" width="9.33203125" style="231"/>
    <col min="2052" max="2052" width="27.1640625" style="231" customWidth="1"/>
    <col min="2053" max="2304" width="9.33203125" style="231"/>
    <col min="2305" max="2305" width="67" style="231" customWidth="1"/>
    <col min="2306" max="2306" width="23" style="231" customWidth="1"/>
    <col min="2307" max="2307" width="9.33203125" style="231"/>
    <col min="2308" max="2308" width="27.1640625" style="231" customWidth="1"/>
    <col min="2309" max="2560" width="9.33203125" style="231"/>
    <col min="2561" max="2561" width="67" style="231" customWidth="1"/>
    <col min="2562" max="2562" width="23" style="231" customWidth="1"/>
    <col min="2563" max="2563" width="9.33203125" style="231"/>
    <col min="2564" max="2564" width="27.1640625" style="231" customWidth="1"/>
    <col min="2565" max="2816" width="9.33203125" style="231"/>
    <col min="2817" max="2817" width="67" style="231" customWidth="1"/>
    <col min="2818" max="2818" width="23" style="231" customWidth="1"/>
    <col min="2819" max="2819" width="9.33203125" style="231"/>
    <col min="2820" max="2820" width="27.1640625" style="231" customWidth="1"/>
    <col min="2821" max="3072" width="9.33203125" style="231"/>
    <col min="3073" max="3073" width="67" style="231" customWidth="1"/>
    <col min="3074" max="3074" width="23" style="231" customWidth="1"/>
    <col min="3075" max="3075" width="9.33203125" style="231"/>
    <col min="3076" max="3076" width="27.1640625" style="231" customWidth="1"/>
    <col min="3077" max="3328" width="9.33203125" style="231"/>
    <col min="3329" max="3329" width="67" style="231" customWidth="1"/>
    <col min="3330" max="3330" width="23" style="231" customWidth="1"/>
    <col min="3331" max="3331" width="9.33203125" style="231"/>
    <col min="3332" max="3332" width="27.1640625" style="231" customWidth="1"/>
    <col min="3333" max="3584" width="9.33203125" style="231"/>
    <col min="3585" max="3585" width="67" style="231" customWidth="1"/>
    <col min="3586" max="3586" width="23" style="231" customWidth="1"/>
    <col min="3587" max="3587" width="9.33203125" style="231"/>
    <col min="3588" max="3588" width="27.1640625" style="231" customWidth="1"/>
    <col min="3589" max="3840" width="9.33203125" style="231"/>
    <col min="3841" max="3841" width="67" style="231" customWidth="1"/>
    <col min="3842" max="3842" width="23" style="231" customWidth="1"/>
    <col min="3843" max="3843" width="9.33203125" style="231"/>
    <col min="3844" max="3844" width="27.1640625" style="231" customWidth="1"/>
    <col min="3845" max="4096" width="9.33203125" style="231"/>
    <col min="4097" max="4097" width="67" style="231" customWidth="1"/>
    <col min="4098" max="4098" width="23" style="231" customWidth="1"/>
    <col min="4099" max="4099" width="9.33203125" style="231"/>
    <col min="4100" max="4100" width="27.1640625" style="231" customWidth="1"/>
    <col min="4101" max="4352" width="9.33203125" style="231"/>
    <col min="4353" max="4353" width="67" style="231" customWidth="1"/>
    <col min="4354" max="4354" width="23" style="231" customWidth="1"/>
    <col min="4355" max="4355" width="9.33203125" style="231"/>
    <col min="4356" max="4356" width="27.1640625" style="231" customWidth="1"/>
    <col min="4357" max="4608" width="9.33203125" style="231"/>
    <col min="4609" max="4609" width="67" style="231" customWidth="1"/>
    <col min="4610" max="4610" width="23" style="231" customWidth="1"/>
    <col min="4611" max="4611" width="9.33203125" style="231"/>
    <col min="4612" max="4612" width="27.1640625" style="231" customWidth="1"/>
    <col min="4613" max="4864" width="9.33203125" style="231"/>
    <col min="4865" max="4865" width="67" style="231" customWidth="1"/>
    <col min="4866" max="4866" width="23" style="231" customWidth="1"/>
    <col min="4867" max="4867" width="9.33203125" style="231"/>
    <col min="4868" max="4868" width="27.1640625" style="231" customWidth="1"/>
    <col min="4869" max="5120" width="9.33203125" style="231"/>
    <col min="5121" max="5121" width="67" style="231" customWidth="1"/>
    <col min="5122" max="5122" width="23" style="231" customWidth="1"/>
    <col min="5123" max="5123" width="9.33203125" style="231"/>
    <col min="5124" max="5124" width="27.1640625" style="231" customWidth="1"/>
    <col min="5125" max="5376" width="9.33203125" style="231"/>
    <col min="5377" max="5377" width="67" style="231" customWidth="1"/>
    <col min="5378" max="5378" width="23" style="231" customWidth="1"/>
    <col min="5379" max="5379" width="9.33203125" style="231"/>
    <col min="5380" max="5380" width="27.1640625" style="231" customWidth="1"/>
    <col min="5381" max="5632" width="9.33203125" style="231"/>
    <col min="5633" max="5633" width="67" style="231" customWidth="1"/>
    <col min="5634" max="5634" width="23" style="231" customWidth="1"/>
    <col min="5635" max="5635" width="9.33203125" style="231"/>
    <col min="5636" max="5636" width="27.1640625" style="231" customWidth="1"/>
    <col min="5637" max="5888" width="9.33203125" style="231"/>
    <col min="5889" max="5889" width="67" style="231" customWidth="1"/>
    <col min="5890" max="5890" width="23" style="231" customWidth="1"/>
    <col min="5891" max="5891" width="9.33203125" style="231"/>
    <col min="5892" max="5892" width="27.1640625" style="231" customWidth="1"/>
    <col min="5893" max="6144" width="9.33203125" style="231"/>
    <col min="6145" max="6145" width="67" style="231" customWidth="1"/>
    <col min="6146" max="6146" width="23" style="231" customWidth="1"/>
    <col min="6147" max="6147" width="9.33203125" style="231"/>
    <col min="6148" max="6148" width="27.1640625" style="231" customWidth="1"/>
    <col min="6149" max="6400" width="9.33203125" style="231"/>
    <col min="6401" max="6401" width="67" style="231" customWidth="1"/>
    <col min="6402" max="6402" width="23" style="231" customWidth="1"/>
    <col min="6403" max="6403" width="9.33203125" style="231"/>
    <col min="6404" max="6404" width="27.1640625" style="231" customWidth="1"/>
    <col min="6405" max="6656" width="9.33203125" style="231"/>
    <col min="6657" max="6657" width="67" style="231" customWidth="1"/>
    <col min="6658" max="6658" width="23" style="231" customWidth="1"/>
    <col min="6659" max="6659" width="9.33203125" style="231"/>
    <col min="6660" max="6660" width="27.1640625" style="231" customWidth="1"/>
    <col min="6661" max="6912" width="9.33203125" style="231"/>
    <col min="6913" max="6913" width="67" style="231" customWidth="1"/>
    <col min="6914" max="6914" width="23" style="231" customWidth="1"/>
    <col min="6915" max="6915" width="9.33203125" style="231"/>
    <col min="6916" max="6916" width="27.1640625" style="231" customWidth="1"/>
    <col min="6917" max="7168" width="9.33203125" style="231"/>
    <col min="7169" max="7169" width="67" style="231" customWidth="1"/>
    <col min="7170" max="7170" width="23" style="231" customWidth="1"/>
    <col min="7171" max="7171" width="9.33203125" style="231"/>
    <col min="7172" max="7172" width="27.1640625" style="231" customWidth="1"/>
    <col min="7173" max="7424" width="9.33203125" style="231"/>
    <col min="7425" max="7425" width="67" style="231" customWidth="1"/>
    <col min="7426" max="7426" width="23" style="231" customWidth="1"/>
    <col min="7427" max="7427" width="9.33203125" style="231"/>
    <col min="7428" max="7428" width="27.1640625" style="231" customWidth="1"/>
    <col min="7429" max="7680" width="9.33203125" style="231"/>
    <col min="7681" max="7681" width="67" style="231" customWidth="1"/>
    <col min="7682" max="7682" width="23" style="231" customWidth="1"/>
    <col min="7683" max="7683" width="9.33203125" style="231"/>
    <col min="7684" max="7684" width="27.1640625" style="231" customWidth="1"/>
    <col min="7685" max="7936" width="9.33203125" style="231"/>
    <col min="7937" max="7937" width="67" style="231" customWidth="1"/>
    <col min="7938" max="7938" width="23" style="231" customWidth="1"/>
    <col min="7939" max="7939" width="9.33203125" style="231"/>
    <col min="7940" max="7940" width="27.1640625" style="231" customWidth="1"/>
    <col min="7941" max="8192" width="9.33203125" style="231"/>
    <col min="8193" max="8193" width="67" style="231" customWidth="1"/>
    <col min="8194" max="8194" width="23" style="231" customWidth="1"/>
    <col min="8195" max="8195" width="9.33203125" style="231"/>
    <col min="8196" max="8196" width="27.1640625" style="231" customWidth="1"/>
    <col min="8197" max="8448" width="9.33203125" style="231"/>
    <col min="8449" max="8449" width="67" style="231" customWidth="1"/>
    <col min="8450" max="8450" width="23" style="231" customWidth="1"/>
    <col min="8451" max="8451" width="9.33203125" style="231"/>
    <col min="8452" max="8452" width="27.1640625" style="231" customWidth="1"/>
    <col min="8453" max="8704" width="9.33203125" style="231"/>
    <col min="8705" max="8705" width="67" style="231" customWidth="1"/>
    <col min="8706" max="8706" width="23" style="231" customWidth="1"/>
    <col min="8707" max="8707" width="9.33203125" style="231"/>
    <col min="8708" max="8708" width="27.1640625" style="231" customWidth="1"/>
    <col min="8709" max="8960" width="9.33203125" style="231"/>
    <col min="8961" max="8961" width="67" style="231" customWidth="1"/>
    <col min="8962" max="8962" width="23" style="231" customWidth="1"/>
    <col min="8963" max="8963" width="9.33203125" style="231"/>
    <col min="8964" max="8964" width="27.1640625" style="231" customWidth="1"/>
    <col min="8965" max="9216" width="9.33203125" style="231"/>
    <col min="9217" max="9217" width="67" style="231" customWidth="1"/>
    <col min="9218" max="9218" width="23" style="231" customWidth="1"/>
    <col min="9219" max="9219" width="9.33203125" style="231"/>
    <col min="9220" max="9220" width="27.1640625" style="231" customWidth="1"/>
    <col min="9221" max="9472" width="9.33203125" style="231"/>
    <col min="9473" max="9473" width="67" style="231" customWidth="1"/>
    <col min="9474" max="9474" width="23" style="231" customWidth="1"/>
    <col min="9475" max="9475" width="9.33203125" style="231"/>
    <col min="9476" max="9476" width="27.1640625" style="231" customWidth="1"/>
    <col min="9477" max="9728" width="9.33203125" style="231"/>
    <col min="9729" max="9729" width="67" style="231" customWidth="1"/>
    <col min="9730" max="9730" width="23" style="231" customWidth="1"/>
    <col min="9731" max="9731" width="9.33203125" style="231"/>
    <col min="9732" max="9732" width="27.1640625" style="231" customWidth="1"/>
    <col min="9733" max="9984" width="9.33203125" style="231"/>
    <col min="9985" max="9985" width="67" style="231" customWidth="1"/>
    <col min="9986" max="9986" width="23" style="231" customWidth="1"/>
    <col min="9987" max="9987" width="9.33203125" style="231"/>
    <col min="9988" max="9988" width="27.1640625" style="231" customWidth="1"/>
    <col min="9989" max="10240" width="9.33203125" style="231"/>
    <col min="10241" max="10241" width="67" style="231" customWidth="1"/>
    <col min="10242" max="10242" width="23" style="231" customWidth="1"/>
    <col min="10243" max="10243" width="9.33203125" style="231"/>
    <col min="10244" max="10244" width="27.1640625" style="231" customWidth="1"/>
    <col min="10245" max="10496" width="9.33203125" style="231"/>
    <col min="10497" max="10497" width="67" style="231" customWidth="1"/>
    <col min="10498" max="10498" width="23" style="231" customWidth="1"/>
    <col min="10499" max="10499" width="9.33203125" style="231"/>
    <col min="10500" max="10500" width="27.1640625" style="231" customWidth="1"/>
    <col min="10501" max="10752" width="9.33203125" style="231"/>
    <col min="10753" max="10753" width="67" style="231" customWidth="1"/>
    <col min="10754" max="10754" width="23" style="231" customWidth="1"/>
    <col min="10755" max="10755" width="9.33203125" style="231"/>
    <col min="10756" max="10756" width="27.1640625" style="231" customWidth="1"/>
    <col min="10757" max="11008" width="9.33203125" style="231"/>
    <col min="11009" max="11009" width="67" style="231" customWidth="1"/>
    <col min="11010" max="11010" width="23" style="231" customWidth="1"/>
    <col min="11011" max="11011" width="9.33203125" style="231"/>
    <col min="11012" max="11012" width="27.1640625" style="231" customWidth="1"/>
    <col min="11013" max="11264" width="9.33203125" style="231"/>
    <col min="11265" max="11265" width="67" style="231" customWidth="1"/>
    <col min="11266" max="11266" width="23" style="231" customWidth="1"/>
    <col min="11267" max="11267" width="9.33203125" style="231"/>
    <col min="11268" max="11268" width="27.1640625" style="231" customWidth="1"/>
    <col min="11269" max="11520" width="9.33203125" style="231"/>
    <col min="11521" max="11521" width="67" style="231" customWidth="1"/>
    <col min="11522" max="11522" width="23" style="231" customWidth="1"/>
    <col min="11523" max="11523" width="9.33203125" style="231"/>
    <col min="11524" max="11524" width="27.1640625" style="231" customWidth="1"/>
    <col min="11525" max="11776" width="9.33203125" style="231"/>
    <col min="11777" max="11777" width="67" style="231" customWidth="1"/>
    <col min="11778" max="11778" width="23" style="231" customWidth="1"/>
    <col min="11779" max="11779" width="9.33203125" style="231"/>
    <col min="11780" max="11780" width="27.1640625" style="231" customWidth="1"/>
    <col min="11781" max="12032" width="9.33203125" style="231"/>
    <col min="12033" max="12033" width="67" style="231" customWidth="1"/>
    <col min="12034" max="12034" width="23" style="231" customWidth="1"/>
    <col min="12035" max="12035" width="9.33203125" style="231"/>
    <col min="12036" max="12036" width="27.1640625" style="231" customWidth="1"/>
    <col min="12037" max="12288" width="9.33203125" style="231"/>
    <col min="12289" max="12289" width="67" style="231" customWidth="1"/>
    <col min="12290" max="12290" width="23" style="231" customWidth="1"/>
    <col min="12291" max="12291" width="9.33203125" style="231"/>
    <col min="12292" max="12292" width="27.1640625" style="231" customWidth="1"/>
    <col min="12293" max="12544" width="9.33203125" style="231"/>
    <col min="12545" max="12545" width="67" style="231" customWidth="1"/>
    <col min="12546" max="12546" width="23" style="231" customWidth="1"/>
    <col min="12547" max="12547" width="9.33203125" style="231"/>
    <col min="12548" max="12548" width="27.1640625" style="231" customWidth="1"/>
    <col min="12549" max="12800" width="9.33203125" style="231"/>
    <col min="12801" max="12801" width="67" style="231" customWidth="1"/>
    <col min="12802" max="12802" width="23" style="231" customWidth="1"/>
    <col min="12803" max="12803" width="9.33203125" style="231"/>
    <col min="12804" max="12804" width="27.1640625" style="231" customWidth="1"/>
    <col min="12805" max="13056" width="9.33203125" style="231"/>
    <col min="13057" max="13057" width="67" style="231" customWidth="1"/>
    <col min="13058" max="13058" width="23" style="231" customWidth="1"/>
    <col min="13059" max="13059" width="9.33203125" style="231"/>
    <col min="13060" max="13060" width="27.1640625" style="231" customWidth="1"/>
    <col min="13061" max="13312" width="9.33203125" style="231"/>
    <col min="13313" max="13313" width="67" style="231" customWidth="1"/>
    <col min="13314" max="13314" width="23" style="231" customWidth="1"/>
    <col min="13315" max="13315" width="9.33203125" style="231"/>
    <col min="13316" max="13316" width="27.1640625" style="231" customWidth="1"/>
    <col min="13317" max="13568" width="9.33203125" style="231"/>
    <col min="13569" max="13569" width="67" style="231" customWidth="1"/>
    <col min="13570" max="13570" width="23" style="231" customWidth="1"/>
    <col min="13571" max="13571" width="9.33203125" style="231"/>
    <col min="13572" max="13572" width="27.1640625" style="231" customWidth="1"/>
    <col min="13573" max="13824" width="9.33203125" style="231"/>
    <col min="13825" max="13825" width="67" style="231" customWidth="1"/>
    <col min="13826" max="13826" width="23" style="231" customWidth="1"/>
    <col min="13827" max="13827" width="9.33203125" style="231"/>
    <col min="13828" max="13828" width="27.1640625" style="231" customWidth="1"/>
    <col min="13829" max="14080" width="9.33203125" style="231"/>
    <col min="14081" max="14081" width="67" style="231" customWidth="1"/>
    <col min="14082" max="14082" width="23" style="231" customWidth="1"/>
    <col min="14083" max="14083" width="9.33203125" style="231"/>
    <col min="14084" max="14084" width="27.1640625" style="231" customWidth="1"/>
    <col min="14085" max="14336" width="9.33203125" style="231"/>
    <col min="14337" max="14337" width="67" style="231" customWidth="1"/>
    <col min="14338" max="14338" width="23" style="231" customWidth="1"/>
    <col min="14339" max="14339" width="9.33203125" style="231"/>
    <col min="14340" max="14340" width="27.1640625" style="231" customWidth="1"/>
    <col min="14341" max="14592" width="9.33203125" style="231"/>
    <col min="14593" max="14593" width="67" style="231" customWidth="1"/>
    <col min="14594" max="14594" width="23" style="231" customWidth="1"/>
    <col min="14595" max="14595" width="9.33203125" style="231"/>
    <col min="14596" max="14596" width="27.1640625" style="231" customWidth="1"/>
    <col min="14597" max="14848" width="9.33203125" style="231"/>
    <col min="14849" max="14849" width="67" style="231" customWidth="1"/>
    <col min="14850" max="14850" width="23" style="231" customWidth="1"/>
    <col min="14851" max="14851" width="9.33203125" style="231"/>
    <col min="14852" max="14852" width="27.1640625" style="231" customWidth="1"/>
    <col min="14853" max="15104" width="9.33203125" style="231"/>
    <col min="15105" max="15105" width="67" style="231" customWidth="1"/>
    <col min="15106" max="15106" width="23" style="231" customWidth="1"/>
    <col min="15107" max="15107" width="9.33203125" style="231"/>
    <col min="15108" max="15108" width="27.1640625" style="231" customWidth="1"/>
    <col min="15109" max="15360" width="9.33203125" style="231"/>
    <col min="15361" max="15361" width="67" style="231" customWidth="1"/>
    <col min="15362" max="15362" width="23" style="231" customWidth="1"/>
    <col min="15363" max="15363" width="9.33203125" style="231"/>
    <col min="15364" max="15364" width="27.1640625" style="231" customWidth="1"/>
    <col min="15365" max="15616" width="9.33203125" style="231"/>
    <col min="15617" max="15617" width="67" style="231" customWidth="1"/>
    <col min="15618" max="15618" width="23" style="231" customWidth="1"/>
    <col min="15619" max="15619" width="9.33203125" style="231"/>
    <col min="15620" max="15620" width="27.1640625" style="231" customWidth="1"/>
    <col min="15621" max="15872" width="9.33203125" style="231"/>
    <col min="15873" max="15873" width="67" style="231" customWidth="1"/>
    <col min="15874" max="15874" width="23" style="231" customWidth="1"/>
    <col min="15875" max="15875" width="9.33203125" style="231"/>
    <col min="15876" max="15876" width="27.1640625" style="231" customWidth="1"/>
    <col min="15877" max="16128" width="9.33203125" style="231"/>
    <col min="16129" max="16129" width="67" style="231" customWidth="1"/>
    <col min="16130" max="16130" width="23" style="231" customWidth="1"/>
    <col min="16131" max="16131" width="9.33203125" style="231"/>
    <col min="16132" max="16132" width="27.1640625" style="231" customWidth="1"/>
    <col min="16133" max="16384" width="9.33203125" style="231"/>
  </cols>
  <sheetData>
    <row r="1" spans="1:4" ht="29.85" customHeight="1">
      <c r="A1" s="399" t="s">
        <v>511</v>
      </c>
      <c r="B1" s="399"/>
    </row>
    <row r="2" spans="1:4" ht="36" customHeight="1">
      <c r="A2" s="400" t="s">
        <v>652</v>
      </c>
      <c r="B2" s="400"/>
      <c r="C2" s="243" t="s">
        <v>653</v>
      </c>
    </row>
    <row r="3" spans="1:4" ht="9.9499999999999993" customHeight="1">
      <c r="A3" s="232"/>
      <c r="B3" s="233"/>
    </row>
    <row r="4" spans="1:4" ht="23.25" customHeight="1">
      <c r="A4" s="234" t="s">
        <v>512</v>
      </c>
      <c r="B4" s="235">
        <f>Stavba!M29</f>
        <v>0</v>
      </c>
    </row>
    <row r="5" spans="1:4" ht="23.25" customHeight="1">
      <c r="A5" s="234" t="s">
        <v>513</v>
      </c>
      <c r="B5" s="235">
        <f>Technologie!F257</f>
        <v>0</v>
      </c>
    </row>
    <row r="6" spans="1:4" ht="23.25" customHeight="1">
      <c r="A6" s="234" t="s">
        <v>514</v>
      </c>
      <c r="B6" s="235">
        <f>Plyn!F47</f>
        <v>0</v>
      </c>
    </row>
    <row r="7" spans="1:4" ht="23.25" customHeight="1">
      <c r="A7" s="234" t="s">
        <v>515</v>
      </c>
      <c r="B7" s="235">
        <f>'M+R'!G114</f>
        <v>0</v>
      </c>
    </row>
    <row r="8" spans="1:4" ht="47.1" customHeight="1">
      <c r="A8" s="236" t="s">
        <v>516</v>
      </c>
      <c r="B8" s="235">
        <v>0</v>
      </c>
      <c r="D8" s="237"/>
    </row>
    <row r="9" spans="1:4" ht="10.5" customHeight="1">
      <c r="A9" s="234"/>
      <c r="B9" s="235"/>
    </row>
    <row r="10" spans="1:4" ht="29.85" customHeight="1">
      <c r="A10" s="238" t="s">
        <v>517</v>
      </c>
      <c r="B10" s="239">
        <f>SUM(B4:B8)</f>
        <v>0</v>
      </c>
      <c r="D10" s="240"/>
    </row>
    <row r="11" spans="1:4" ht="29.85" customHeight="1">
      <c r="A11" s="238" t="s">
        <v>518</v>
      </c>
      <c r="B11" s="239"/>
    </row>
    <row r="12" spans="1:4" ht="8.25" customHeight="1">
      <c r="A12" s="238"/>
      <c r="B12" s="239"/>
    </row>
    <row r="13" spans="1:4" ht="29.85" hidden="1" customHeight="1">
      <c r="A13" s="238" t="s">
        <v>519</v>
      </c>
      <c r="B13" s="239">
        <v>3097909.03</v>
      </c>
      <c r="D13" s="239"/>
    </row>
    <row r="14" spans="1:4" ht="29.85" hidden="1" customHeight="1">
      <c r="A14" s="238" t="s">
        <v>520</v>
      </c>
      <c r="B14" s="239">
        <v>1139971.2000000002</v>
      </c>
      <c r="D14" s="239">
        <f>B13+B14</f>
        <v>4237880.2300000004</v>
      </c>
    </row>
    <row r="15" spans="1:4" ht="90.6" customHeight="1">
      <c r="A15" s="401" t="s">
        <v>521</v>
      </c>
      <c r="B15" s="401"/>
      <c r="C15" s="401"/>
      <c r="D15" s="240"/>
    </row>
    <row r="16" spans="1:4" ht="44.45" customHeight="1">
      <c r="A16" s="402" t="s">
        <v>331</v>
      </c>
      <c r="B16" s="402"/>
      <c r="C16" s="402"/>
      <c r="D16" s="241"/>
    </row>
    <row r="17" spans="1:3" ht="107.85" customHeight="1">
      <c r="A17" s="398" t="s">
        <v>330</v>
      </c>
      <c r="B17" s="398"/>
      <c r="C17" s="398"/>
    </row>
    <row r="18" spans="1:3" ht="69" customHeight="1">
      <c r="A18" s="398" t="s">
        <v>332</v>
      </c>
      <c r="B18" s="398"/>
      <c r="C18" s="398"/>
    </row>
    <row r="19" spans="1:3" ht="41.65" customHeight="1">
      <c r="A19" s="398" t="s">
        <v>333</v>
      </c>
      <c r="B19" s="398"/>
      <c r="C19" s="398"/>
    </row>
    <row r="20" spans="1:3" ht="29.85" customHeight="1"/>
    <row r="21" spans="1:3" ht="29.85" customHeight="1"/>
    <row r="22" spans="1:3" ht="29.85" customHeight="1"/>
    <row r="23" spans="1:3" ht="29.85" customHeight="1"/>
    <row r="24" spans="1:3" ht="29.85" customHeight="1"/>
    <row r="25" spans="1:3" ht="29.85" customHeight="1"/>
  </sheetData>
  <mergeCells count="7">
    <mergeCell ref="A19:C19"/>
    <mergeCell ref="A1:B1"/>
    <mergeCell ref="A2:B2"/>
    <mergeCell ref="A15:C15"/>
    <mergeCell ref="A16:C16"/>
    <mergeCell ref="A17:C17"/>
    <mergeCell ref="A18:C18"/>
  </mergeCells>
  <printOptions horizontalCentered="1"/>
  <pageMargins left="1.1811023622047245" right="0.78740157480314965" top="0.98425196850393704" bottom="0.98425196850393704" header="0.5118110236220472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BN194"/>
  <sheetViews>
    <sheetView showGridLines="0" tabSelected="1" zoomScale="150" zoomScaleNormal="150" workbookViewId="0">
      <pane ySplit="1" topLeftCell="A86" activePane="bottomLeft" state="frozen"/>
      <selection pane="bottomLeft" activeCell="N100" sqref="N100:Q100"/>
    </sheetView>
  </sheetViews>
  <sheetFormatPr defaultColWidth="9.33203125" defaultRowHeight="13.5"/>
  <cols>
    <col min="1" max="1" width="8.33203125" customWidth="1"/>
    <col min="2" max="2" width="1.6640625" customWidth="1"/>
    <col min="3" max="3" width="4.1640625" customWidth="1"/>
    <col min="4" max="4" width="4.33203125" customWidth="1"/>
    <col min="5" max="5" width="17.1640625" customWidth="1"/>
    <col min="6" max="7" width="11.1640625" customWidth="1"/>
    <col min="8" max="8" width="12.33203125" customWidth="1"/>
    <col min="9" max="9" width="7" customWidth="1"/>
    <col min="10" max="10" width="5.1640625" customWidth="1"/>
    <col min="11" max="11" width="11.33203125" customWidth="1"/>
    <col min="12" max="12" width="12" customWidth="1"/>
    <col min="13" max="14" width="6" customWidth="1"/>
    <col min="15" max="15" width="2" customWidth="1"/>
    <col min="16" max="16" width="12.33203125" customWidth="1"/>
    <col min="17" max="17" width="4.1640625" customWidth="1"/>
    <col min="18" max="18" width="1.6640625" customWidth="1"/>
    <col min="19" max="19" width="8.1640625" customWidth="1"/>
    <col min="20" max="20" width="29.6640625" hidden="1" customWidth="1"/>
    <col min="21" max="21" width="16.33203125" hidden="1" customWidth="1"/>
    <col min="22" max="22" width="12.33203125" hidden="1" customWidth="1"/>
    <col min="23" max="23" width="16.33203125" hidden="1" customWidth="1"/>
    <col min="24" max="24" width="12.1640625" hidden="1" customWidth="1"/>
    <col min="25" max="25" width="15" hidden="1" customWidth="1"/>
    <col min="26" max="26" width="11" hidden="1" customWidth="1"/>
    <col min="27" max="27" width="15" hidden="1" customWidth="1"/>
    <col min="28" max="28" width="16.33203125" hidden="1" customWidth="1"/>
    <col min="29" max="29" width="11" customWidth="1"/>
    <col min="30" max="30" width="15" customWidth="1"/>
    <col min="31" max="31" width="16.33203125" customWidth="1"/>
    <col min="44" max="65" width="9.33203125" hidden="1" customWidth="1"/>
  </cols>
  <sheetData>
    <row r="1" spans="1:66" ht="21.75" customHeight="1">
      <c r="A1" s="3"/>
      <c r="B1" s="174"/>
      <c r="C1" s="174"/>
      <c r="D1" s="175" t="s">
        <v>0</v>
      </c>
      <c r="E1" s="174"/>
      <c r="F1" s="176" t="s">
        <v>40</v>
      </c>
      <c r="G1" s="176"/>
      <c r="H1" s="438" t="s">
        <v>41</v>
      </c>
      <c r="I1" s="438"/>
      <c r="J1" s="438"/>
      <c r="K1" s="438"/>
      <c r="L1" s="176" t="s">
        <v>42</v>
      </c>
      <c r="M1" s="174"/>
      <c r="N1" s="174"/>
      <c r="O1" s="175" t="s">
        <v>43</v>
      </c>
      <c r="P1" s="174"/>
      <c r="Q1" s="174"/>
      <c r="R1" s="174"/>
      <c r="S1" s="176" t="s">
        <v>44</v>
      </c>
      <c r="T1" s="176"/>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row>
    <row r="2" spans="1:66" ht="37.15" customHeight="1">
      <c r="C2" s="439" t="s">
        <v>3</v>
      </c>
      <c r="D2" s="440"/>
      <c r="E2" s="440"/>
      <c r="F2" s="440"/>
      <c r="G2" s="440"/>
      <c r="H2" s="440"/>
      <c r="I2" s="440"/>
      <c r="J2" s="440"/>
      <c r="K2" s="440"/>
      <c r="L2" s="440"/>
      <c r="M2" s="440"/>
      <c r="N2" s="440"/>
      <c r="O2" s="440"/>
      <c r="P2" s="440"/>
      <c r="Q2" s="440"/>
      <c r="S2" s="441" t="s">
        <v>4</v>
      </c>
      <c r="T2" s="442"/>
      <c r="U2" s="442"/>
      <c r="V2" s="442"/>
      <c r="W2" s="442"/>
      <c r="X2" s="442"/>
      <c r="Y2" s="442"/>
      <c r="Z2" s="442"/>
      <c r="AA2" s="442"/>
      <c r="AB2" s="442"/>
      <c r="AC2" s="442"/>
      <c r="AT2" s="4" t="s">
        <v>366</v>
      </c>
    </row>
    <row r="3" spans="1:66" ht="6.95" customHeight="1">
      <c r="B3" s="5"/>
      <c r="C3" s="6"/>
      <c r="D3" s="6"/>
      <c r="E3" s="6"/>
      <c r="F3" s="6"/>
      <c r="G3" s="6"/>
      <c r="H3" s="6"/>
      <c r="I3" s="6"/>
      <c r="J3" s="6"/>
      <c r="K3" s="6"/>
      <c r="L3" s="6"/>
      <c r="M3" s="6"/>
      <c r="N3" s="6"/>
      <c r="O3" s="6"/>
      <c r="P3" s="6"/>
      <c r="Q3" s="6"/>
      <c r="R3" s="7"/>
      <c r="AT3" s="4" t="s">
        <v>45</v>
      </c>
    </row>
    <row r="4" spans="1:66" ht="37.15" customHeight="1">
      <c r="B4" s="8"/>
      <c r="C4" s="427" t="s">
        <v>46</v>
      </c>
      <c r="D4" s="434"/>
      <c r="E4" s="434"/>
      <c r="F4" s="434"/>
      <c r="G4" s="434"/>
      <c r="H4" s="434"/>
      <c r="I4" s="434"/>
      <c r="J4" s="434"/>
      <c r="K4" s="434"/>
      <c r="L4" s="434"/>
      <c r="M4" s="434"/>
      <c r="N4" s="434"/>
      <c r="O4" s="434"/>
      <c r="P4" s="434"/>
      <c r="Q4" s="434"/>
      <c r="R4" s="9"/>
      <c r="T4" s="177" t="s">
        <v>5</v>
      </c>
      <c r="AT4" s="4" t="s">
        <v>2</v>
      </c>
    </row>
    <row r="5" spans="1:66" ht="6.95" customHeight="1">
      <c r="B5" s="8"/>
      <c r="R5" s="9"/>
    </row>
    <row r="6" spans="1:66" s="1" customFormat="1" ht="32.85" customHeight="1">
      <c r="B6" s="10"/>
      <c r="D6" s="178" t="s">
        <v>6</v>
      </c>
      <c r="F6" s="443" t="s">
        <v>654</v>
      </c>
      <c r="G6" s="416"/>
      <c r="H6" s="416"/>
      <c r="I6" s="416"/>
      <c r="J6" s="416"/>
      <c r="K6" s="416"/>
      <c r="L6" s="416"/>
      <c r="M6" s="416"/>
      <c r="N6" s="416"/>
      <c r="O6" s="416"/>
      <c r="P6" s="416"/>
      <c r="R6" s="11"/>
    </row>
    <row r="7" spans="1:66" s="1" customFormat="1" ht="14.45" customHeight="1">
      <c r="B7" s="10"/>
      <c r="D7" s="179" t="s">
        <v>7</v>
      </c>
      <c r="F7" s="180" t="s">
        <v>1</v>
      </c>
      <c r="M7" s="179" t="s">
        <v>8</v>
      </c>
      <c r="O7" s="180" t="s">
        <v>1</v>
      </c>
      <c r="R7" s="11"/>
    </row>
    <row r="8" spans="1:66" s="1" customFormat="1" ht="14.45" customHeight="1">
      <c r="B8" s="10"/>
      <c r="D8" s="179" t="s">
        <v>9</v>
      </c>
      <c r="F8" s="180" t="s">
        <v>683</v>
      </c>
      <c r="M8" s="179" t="s">
        <v>10</v>
      </c>
      <c r="O8" s="417">
        <v>45627</v>
      </c>
      <c r="P8" s="417"/>
      <c r="R8" s="11"/>
    </row>
    <row r="9" spans="1:66" s="1" customFormat="1" ht="11.1" customHeight="1">
      <c r="B9" s="10"/>
      <c r="R9" s="11"/>
    </row>
    <row r="10" spans="1:66" s="1" customFormat="1" ht="14.45" customHeight="1">
      <c r="B10" s="10"/>
      <c r="D10" s="179" t="s">
        <v>11</v>
      </c>
      <c r="M10" s="179" t="s">
        <v>12</v>
      </c>
      <c r="O10" s="418" t="s">
        <v>1</v>
      </c>
      <c r="P10" s="418"/>
      <c r="R10" s="11"/>
    </row>
    <row r="11" spans="1:66" s="1" customFormat="1" ht="18" customHeight="1">
      <c r="B11" s="10"/>
      <c r="E11" s="180" t="s">
        <v>522</v>
      </c>
      <c r="M11" s="179" t="s">
        <v>13</v>
      </c>
      <c r="O11" s="418" t="s">
        <v>1</v>
      </c>
      <c r="P11" s="418"/>
      <c r="R11" s="11"/>
    </row>
    <row r="12" spans="1:66" s="1" customFormat="1" ht="6.95" customHeight="1">
      <c r="B12" s="10"/>
      <c r="R12" s="11"/>
    </row>
    <row r="13" spans="1:66" s="1" customFormat="1" ht="14.45" customHeight="1">
      <c r="B13" s="10"/>
      <c r="D13" s="179" t="s">
        <v>14</v>
      </c>
      <c r="M13" s="179" t="s">
        <v>12</v>
      </c>
      <c r="O13" s="418" t="s">
        <v>1</v>
      </c>
      <c r="P13" s="418"/>
      <c r="R13" s="11"/>
    </row>
    <row r="14" spans="1:66" s="1" customFormat="1" ht="18" customHeight="1">
      <c r="B14" s="10"/>
      <c r="E14" s="180" t="s">
        <v>522</v>
      </c>
      <c r="M14" s="179" t="s">
        <v>13</v>
      </c>
      <c r="O14" s="418" t="s">
        <v>1</v>
      </c>
      <c r="P14" s="418"/>
      <c r="R14" s="11"/>
    </row>
    <row r="15" spans="1:66" s="1" customFormat="1" ht="6.95" customHeight="1">
      <c r="B15" s="10"/>
      <c r="R15" s="11"/>
    </row>
    <row r="16" spans="1:66" s="1" customFormat="1" ht="14.45" customHeight="1">
      <c r="B16" s="10"/>
      <c r="D16" s="179" t="s">
        <v>15</v>
      </c>
      <c r="M16" s="179" t="s">
        <v>12</v>
      </c>
      <c r="O16" s="418" t="s">
        <v>1</v>
      </c>
      <c r="P16" s="418"/>
      <c r="R16" s="11"/>
    </row>
    <row r="17" spans="2:18" s="1" customFormat="1" ht="18" customHeight="1">
      <c r="B17" s="10"/>
      <c r="E17" s="180" t="s">
        <v>522</v>
      </c>
      <c r="M17" s="179" t="s">
        <v>13</v>
      </c>
      <c r="O17" s="418" t="s">
        <v>1</v>
      </c>
      <c r="P17" s="418"/>
      <c r="R17" s="11"/>
    </row>
    <row r="18" spans="2:18" s="1" customFormat="1" ht="6.95" customHeight="1">
      <c r="B18" s="10"/>
      <c r="R18" s="11"/>
    </row>
    <row r="19" spans="2:18" s="1" customFormat="1" ht="14.45" customHeight="1">
      <c r="B19" s="10"/>
      <c r="D19" s="179" t="s">
        <v>16</v>
      </c>
      <c r="M19" s="179" t="s">
        <v>12</v>
      </c>
      <c r="O19" s="418" t="s">
        <v>1</v>
      </c>
      <c r="P19" s="418"/>
      <c r="R19" s="11"/>
    </row>
    <row r="20" spans="2:18" s="1" customFormat="1" ht="18" customHeight="1">
      <c r="B20" s="10"/>
      <c r="E20" s="180" t="s">
        <v>522</v>
      </c>
      <c r="M20" s="179" t="s">
        <v>13</v>
      </c>
      <c r="O20" s="418" t="s">
        <v>1</v>
      </c>
      <c r="P20" s="418"/>
      <c r="R20" s="11"/>
    </row>
    <row r="21" spans="2:18" s="1" customFormat="1" ht="6.95" customHeight="1">
      <c r="B21" s="10"/>
      <c r="R21" s="11"/>
    </row>
    <row r="22" spans="2:18" s="1" customFormat="1" ht="14.45" customHeight="1">
      <c r="B22" s="10"/>
      <c r="D22" s="179" t="s">
        <v>17</v>
      </c>
      <c r="R22" s="11"/>
    </row>
    <row r="23" spans="2:18" s="1" customFormat="1" ht="22.7" customHeight="1">
      <c r="B23" s="10"/>
      <c r="E23" s="435" t="s">
        <v>1</v>
      </c>
      <c r="F23" s="435"/>
      <c r="G23" s="435"/>
      <c r="H23" s="435"/>
      <c r="I23" s="435"/>
      <c r="J23" s="435"/>
      <c r="K23" s="435"/>
      <c r="L23" s="435"/>
      <c r="R23" s="11"/>
    </row>
    <row r="24" spans="2:18" s="1" customFormat="1" ht="6.95" customHeight="1">
      <c r="B24" s="10"/>
      <c r="R24" s="11"/>
    </row>
    <row r="25" spans="2:18" s="1" customFormat="1" ht="6.95" customHeight="1">
      <c r="B25" s="10"/>
      <c r="D25" s="12"/>
      <c r="E25" s="12"/>
      <c r="F25" s="12"/>
      <c r="G25" s="12"/>
      <c r="H25" s="12"/>
      <c r="I25" s="12"/>
      <c r="J25" s="12"/>
      <c r="K25" s="12"/>
      <c r="L25" s="12"/>
      <c r="M25" s="12"/>
      <c r="N25" s="12"/>
      <c r="O25" s="12"/>
      <c r="P25" s="12"/>
      <c r="R25" s="11"/>
    </row>
    <row r="26" spans="2:18" s="1" customFormat="1" ht="14.45" customHeight="1">
      <c r="B26" s="10"/>
      <c r="D26" s="181" t="s">
        <v>47</v>
      </c>
      <c r="M26" s="436">
        <f>N87</f>
        <v>0</v>
      </c>
      <c r="N26" s="436"/>
      <c r="O26" s="436"/>
      <c r="P26" s="436"/>
      <c r="R26" s="11"/>
    </row>
    <row r="27" spans="2:18" s="1" customFormat="1" ht="14.45" customHeight="1">
      <c r="B27" s="10"/>
      <c r="D27" s="182" t="s">
        <v>48</v>
      </c>
      <c r="M27" s="436">
        <f>N103</f>
        <v>0</v>
      </c>
      <c r="N27" s="436"/>
      <c r="O27" s="436"/>
      <c r="P27" s="436"/>
      <c r="R27" s="11"/>
    </row>
    <row r="28" spans="2:18" s="1" customFormat="1" ht="6.95" customHeight="1">
      <c r="B28" s="10"/>
      <c r="R28" s="11"/>
    </row>
    <row r="29" spans="2:18" s="1" customFormat="1" ht="25.35" customHeight="1">
      <c r="B29" s="10"/>
      <c r="D29" s="183" t="s">
        <v>18</v>
      </c>
      <c r="M29" s="437">
        <f>ROUND(M26+M27,2)</f>
        <v>0</v>
      </c>
      <c r="N29" s="416"/>
      <c r="O29" s="416"/>
      <c r="P29" s="416"/>
      <c r="R29" s="11"/>
    </row>
    <row r="30" spans="2:18" s="1" customFormat="1" ht="6.95" customHeight="1">
      <c r="B30" s="10"/>
      <c r="D30" s="12"/>
      <c r="E30" s="12"/>
      <c r="F30" s="12"/>
      <c r="G30" s="12"/>
      <c r="H30" s="12"/>
      <c r="I30" s="12"/>
      <c r="J30" s="12"/>
      <c r="K30" s="12"/>
      <c r="L30" s="12"/>
      <c r="M30" s="12"/>
      <c r="N30" s="12"/>
      <c r="O30" s="12"/>
      <c r="P30" s="12"/>
      <c r="R30" s="11"/>
    </row>
    <row r="31" spans="2:18" s="1" customFormat="1" ht="14.45" customHeight="1">
      <c r="B31" s="10"/>
      <c r="D31" s="184" t="s">
        <v>19</v>
      </c>
      <c r="E31" s="184" t="s">
        <v>20</v>
      </c>
      <c r="F31" s="185">
        <v>0.21</v>
      </c>
      <c r="G31" s="186" t="s">
        <v>21</v>
      </c>
      <c r="H31" s="431">
        <f>ROUND((SUM(BE103:BE104)+SUM(BE121:BE193)), 2)</f>
        <v>0</v>
      </c>
      <c r="I31" s="416"/>
      <c r="J31" s="416"/>
      <c r="M31" s="431">
        <f>ROUND(ROUND((SUM(BE103:BE104)+SUM(BE121:BE193)), 2)*F31, 2)</f>
        <v>0</v>
      </c>
      <c r="N31" s="416"/>
      <c r="O31" s="416"/>
      <c r="P31" s="416"/>
      <c r="R31" s="11"/>
    </row>
    <row r="32" spans="2:18" s="1" customFormat="1" ht="14.45" customHeight="1">
      <c r="B32" s="10"/>
      <c r="E32" s="184" t="s">
        <v>22</v>
      </c>
      <c r="F32" s="185">
        <v>0.15</v>
      </c>
      <c r="G32" s="186" t="s">
        <v>21</v>
      </c>
      <c r="H32" s="431">
        <f>ROUND((SUM(BF103:BF104)+SUM(BF121:BF193)), 2)</f>
        <v>0</v>
      </c>
      <c r="I32" s="416"/>
      <c r="J32" s="416"/>
      <c r="M32" s="431">
        <f>ROUND(ROUND((SUM(BF103:BF104)+SUM(BF121:BF193)), 2)*F32, 2)</f>
        <v>0</v>
      </c>
      <c r="N32" s="416"/>
      <c r="O32" s="416"/>
      <c r="P32" s="416"/>
      <c r="R32" s="11"/>
    </row>
    <row r="33" spans="2:18" s="1" customFormat="1" ht="14.45" hidden="1" customHeight="1">
      <c r="B33" s="10"/>
      <c r="E33" s="184" t="s">
        <v>23</v>
      </c>
      <c r="F33" s="185">
        <v>0.21</v>
      </c>
      <c r="G33" s="186" t="s">
        <v>21</v>
      </c>
      <c r="H33" s="431">
        <f>ROUND((SUM(BG103:BG104)+SUM(BG121:BG193)), 2)</f>
        <v>0</v>
      </c>
      <c r="I33" s="416"/>
      <c r="J33" s="416"/>
      <c r="M33" s="431">
        <v>0</v>
      </c>
      <c r="N33" s="416"/>
      <c r="O33" s="416"/>
      <c r="P33" s="416"/>
      <c r="R33" s="11"/>
    </row>
    <row r="34" spans="2:18" s="1" customFormat="1" ht="14.45" hidden="1" customHeight="1">
      <c r="B34" s="10"/>
      <c r="E34" s="184" t="s">
        <v>24</v>
      </c>
      <c r="F34" s="185">
        <v>0.15</v>
      </c>
      <c r="G34" s="186" t="s">
        <v>21</v>
      </c>
      <c r="H34" s="431">
        <f>ROUND((SUM(BH103:BH104)+SUM(BH121:BH193)), 2)</f>
        <v>0</v>
      </c>
      <c r="I34" s="416"/>
      <c r="J34" s="416"/>
      <c r="M34" s="431">
        <v>0</v>
      </c>
      <c r="N34" s="416"/>
      <c r="O34" s="416"/>
      <c r="P34" s="416"/>
      <c r="R34" s="11"/>
    </row>
    <row r="35" spans="2:18" s="1" customFormat="1" ht="14.45" hidden="1" customHeight="1">
      <c r="B35" s="10"/>
      <c r="E35" s="184" t="s">
        <v>25</v>
      </c>
      <c r="F35" s="185">
        <v>0</v>
      </c>
      <c r="G35" s="186" t="s">
        <v>21</v>
      </c>
      <c r="H35" s="431">
        <f>ROUND((SUM(BI103:BI104)+SUM(BI121:BI193)), 2)</f>
        <v>0</v>
      </c>
      <c r="I35" s="416"/>
      <c r="J35" s="416"/>
      <c r="M35" s="431">
        <v>0</v>
      </c>
      <c r="N35" s="416"/>
      <c r="O35" s="416"/>
      <c r="P35" s="416"/>
      <c r="R35" s="11"/>
    </row>
    <row r="36" spans="2:18" s="1" customFormat="1" ht="6.95" customHeight="1">
      <c r="B36" s="10"/>
      <c r="R36" s="11"/>
    </row>
    <row r="37" spans="2:18" s="1" customFormat="1" ht="25.35" customHeight="1">
      <c r="B37" s="10"/>
      <c r="C37" s="173"/>
      <c r="D37" s="187" t="s">
        <v>26</v>
      </c>
      <c r="E37" s="172"/>
      <c r="F37" s="172"/>
      <c r="G37" s="188" t="s">
        <v>27</v>
      </c>
      <c r="H37" s="189" t="s">
        <v>28</v>
      </c>
      <c r="I37" s="172"/>
      <c r="J37" s="172"/>
      <c r="K37" s="172"/>
      <c r="L37" s="432">
        <f>SUM(M29:M35)</f>
        <v>0</v>
      </c>
      <c r="M37" s="432"/>
      <c r="N37" s="432"/>
      <c r="O37" s="432"/>
      <c r="P37" s="433"/>
      <c r="Q37" s="173"/>
      <c r="R37" s="11"/>
    </row>
    <row r="38" spans="2:18" s="1" customFormat="1" ht="14.45" customHeight="1">
      <c r="B38" s="10"/>
      <c r="R38" s="11"/>
    </row>
    <row r="39" spans="2:18" s="1" customFormat="1" ht="14.45" customHeight="1">
      <c r="B39" s="10"/>
      <c r="R39" s="11"/>
    </row>
    <row r="40" spans="2:18">
      <c r="B40" s="8"/>
      <c r="R40" s="9"/>
    </row>
    <row r="41" spans="2:18">
      <c r="B41" s="8"/>
      <c r="R41" s="9"/>
    </row>
    <row r="42" spans="2:18">
      <c r="B42" s="8"/>
      <c r="R42" s="9"/>
    </row>
    <row r="43" spans="2:18">
      <c r="B43" s="8"/>
      <c r="R43" s="9"/>
    </row>
    <row r="44" spans="2:18">
      <c r="B44" s="8"/>
      <c r="R44" s="9"/>
    </row>
    <row r="45" spans="2:18">
      <c r="B45" s="8"/>
      <c r="R45" s="9"/>
    </row>
    <row r="46" spans="2:18">
      <c r="B46" s="8"/>
      <c r="R46" s="9"/>
    </row>
    <row r="47" spans="2:18">
      <c r="B47" s="8"/>
      <c r="R47" s="9"/>
    </row>
    <row r="48" spans="2:18">
      <c r="B48" s="8"/>
      <c r="R48" s="9"/>
    </row>
    <row r="49" spans="2:18">
      <c r="B49" s="8"/>
      <c r="R49" s="9"/>
    </row>
    <row r="50" spans="2:18" s="1" customFormat="1" ht="15">
      <c r="B50" s="10"/>
      <c r="D50" s="190" t="s">
        <v>29</v>
      </c>
      <c r="E50" s="12"/>
      <c r="F50" s="12"/>
      <c r="G50" s="12"/>
      <c r="H50" s="13"/>
      <c r="J50" s="190" t="s">
        <v>30</v>
      </c>
      <c r="K50" s="12"/>
      <c r="L50" s="12"/>
      <c r="M50" s="12"/>
      <c r="N50" s="12"/>
      <c r="O50" s="12"/>
      <c r="P50" s="13"/>
      <c r="R50" s="11"/>
    </row>
    <row r="51" spans="2:18">
      <c r="B51" s="8"/>
      <c r="D51" s="14"/>
      <c r="H51" s="15"/>
      <c r="J51" s="14"/>
      <c r="P51" s="15"/>
      <c r="R51" s="9"/>
    </row>
    <row r="52" spans="2:18">
      <c r="B52" s="8"/>
      <c r="D52" s="14"/>
      <c r="H52" s="15"/>
      <c r="J52" s="14"/>
      <c r="P52" s="15"/>
      <c r="R52" s="9"/>
    </row>
    <row r="53" spans="2:18">
      <c r="B53" s="8"/>
      <c r="D53" s="14"/>
      <c r="H53" s="15"/>
      <c r="J53" s="14"/>
      <c r="P53" s="15"/>
      <c r="R53" s="9"/>
    </row>
    <row r="54" spans="2:18">
      <c r="B54" s="8"/>
      <c r="D54" s="14"/>
      <c r="H54" s="15"/>
      <c r="J54" s="14"/>
      <c r="P54" s="15"/>
      <c r="R54" s="9"/>
    </row>
    <row r="55" spans="2:18">
      <c r="B55" s="8"/>
      <c r="D55" s="14"/>
      <c r="H55" s="15"/>
      <c r="J55" s="14"/>
      <c r="P55" s="15"/>
      <c r="R55" s="9"/>
    </row>
    <row r="56" spans="2:18">
      <c r="B56" s="8"/>
      <c r="D56" s="14"/>
      <c r="H56" s="15"/>
      <c r="J56" s="14"/>
      <c r="P56" s="15"/>
      <c r="R56" s="9"/>
    </row>
    <row r="57" spans="2:18">
      <c r="B57" s="8"/>
      <c r="D57" s="14"/>
      <c r="H57" s="15"/>
      <c r="J57" s="14"/>
      <c r="P57" s="15"/>
      <c r="R57" s="9"/>
    </row>
    <row r="58" spans="2:18">
      <c r="B58" s="8"/>
      <c r="D58" s="14"/>
      <c r="H58" s="15"/>
      <c r="J58" s="14"/>
      <c r="P58" s="15"/>
      <c r="R58" s="9"/>
    </row>
    <row r="59" spans="2:18" s="1" customFormat="1" ht="15">
      <c r="B59" s="10"/>
      <c r="D59" s="191" t="s">
        <v>31</v>
      </c>
      <c r="E59" s="16"/>
      <c r="F59" s="16"/>
      <c r="G59" s="192" t="s">
        <v>32</v>
      </c>
      <c r="H59" s="17"/>
      <c r="J59" s="191" t="s">
        <v>31</v>
      </c>
      <c r="K59" s="16"/>
      <c r="L59" s="16"/>
      <c r="M59" s="16"/>
      <c r="N59" s="192" t="s">
        <v>32</v>
      </c>
      <c r="O59" s="16"/>
      <c r="P59" s="17"/>
      <c r="R59" s="11"/>
    </row>
    <row r="60" spans="2:18">
      <c r="B60" s="8"/>
      <c r="R60" s="9"/>
    </row>
    <row r="61" spans="2:18" s="1" customFormat="1" ht="15">
      <c r="B61" s="10"/>
      <c r="D61" s="190" t="s">
        <v>33</v>
      </c>
      <c r="E61" s="12"/>
      <c r="F61" s="12"/>
      <c r="G61" s="12"/>
      <c r="H61" s="13"/>
      <c r="J61" s="190" t="s">
        <v>34</v>
      </c>
      <c r="K61" s="12"/>
      <c r="L61" s="12"/>
      <c r="M61" s="12"/>
      <c r="N61" s="12"/>
      <c r="O61" s="12"/>
      <c r="P61" s="13"/>
      <c r="R61" s="11"/>
    </row>
    <row r="62" spans="2:18">
      <c r="B62" s="8"/>
      <c r="D62" s="14"/>
      <c r="H62" s="15"/>
      <c r="J62" s="14"/>
      <c r="P62" s="15"/>
      <c r="R62" s="9"/>
    </row>
    <row r="63" spans="2:18">
      <c r="B63" s="8"/>
      <c r="D63" s="14"/>
      <c r="H63" s="15"/>
      <c r="J63" s="14"/>
      <c r="P63" s="15"/>
      <c r="R63" s="9"/>
    </row>
    <row r="64" spans="2:18">
      <c r="B64" s="8"/>
      <c r="D64" s="14"/>
      <c r="H64" s="15"/>
      <c r="J64" s="14"/>
      <c r="P64" s="15"/>
      <c r="R64" s="9"/>
    </row>
    <row r="65" spans="2:18">
      <c r="B65" s="8"/>
      <c r="D65" s="14"/>
      <c r="H65" s="15"/>
      <c r="J65" s="14"/>
      <c r="P65" s="15"/>
      <c r="R65" s="9"/>
    </row>
    <row r="66" spans="2:18">
      <c r="B66" s="8"/>
      <c r="D66" s="14"/>
      <c r="H66" s="15"/>
      <c r="J66" s="14"/>
      <c r="P66" s="15"/>
      <c r="R66" s="9"/>
    </row>
    <row r="67" spans="2:18">
      <c r="B67" s="8"/>
      <c r="D67" s="14"/>
      <c r="H67" s="15"/>
      <c r="J67" s="14"/>
      <c r="P67" s="15"/>
      <c r="R67" s="9"/>
    </row>
    <row r="68" spans="2:18">
      <c r="B68" s="8"/>
      <c r="D68" s="14"/>
      <c r="H68" s="15"/>
      <c r="J68" s="14"/>
      <c r="P68" s="15"/>
      <c r="R68" s="9"/>
    </row>
    <row r="69" spans="2:18">
      <c r="B69" s="8"/>
      <c r="D69" s="14"/>
      <c r="H69" s="15"/>
      <c r="J69" s="14"/>
      <c r="P69" s="15"/>
      <c r="R69" s="9"/>
    </row>
    <row r="70" spans="2:18" s="1" customFormat="1" ht="15">
      <c r="B70" s="10"/>
      <c r="D70" s="191" t="s">
        <v>31</v>
      </c>
      <c r="E70" s="16"/>
      <c r="F70" s="16"/>
      <c r="G70" s="192" t="s">
        <v>32</v>
      </c>
      <c r="H70" s="17"/>
      <c r="J70" s="191" t="s">
        <v>31</v>
      </c>
      <c r="K70" s="16"/>
      <c r="L70" s="16"/>
      <c r="M70" s="16"/>
      <c r="N70" s="192" t="s">
        <v>32</v>
      </c>
      <c r="O70" s="16"/>
      <c r="P70" s="17"/>
      <c r="R70" s="11"/>
    </row>
    <row r="71" spans="2:18" s="1" customFormat="1" ht="14.45" customHeight="1">
      <c r="B71" s="18"/>
      <c r="C71" s="19"/>
      <c r="D71" s="19"/>
      <c r="E71" s="19"/>
      <c r="F71" s="19"/>
      <c r="G71" s="19"/>
      <c r="H71" s="19"/>
      <c r="I71" s="19"/>
      <c r="J71" s="19"/>
      <c r="K71" s="19"/>
      <c r="L71" s="19"/>
      <c r="M71" s="19"/>
      <c r="N71" s="19"/>
      <c r="O71" s="19"/>
      <c r="P71" s="19"/>
      <c r="Q71" s="19"/>
      <c r="R71" s="20"/>
    </row>
    <row r="75" spans="2:18" s="1" customFormat="1" ht="6.95" customHeight="1">
      <c r="B75" s="21"/>
      <c r="C75" s="22"/>
      <c r="D75" s="22"/>
      <c r="E75" s="22"/>
      <c r="F75" s="22"/>
      <c r="G75" s="22"/>
      <c r="H75" s="22"/>
      <c r="I75" s="22"/>
      <c r="J75" s="22"/>
      <c r="K75" s="22"/>
      <c r="L75" s="22"/>
      <c r="M75" s="22"/>
      <c r="N75" s="22"/>
      <c r="O75" s="22"/>
      <c r="P75" s="22"/>
      <c r="Q75" s="22"/>
      <c r="R75" s="23"/>
    </row>
    <row r="76" spans="2:18" s="1" customFormat="1" ht="37.15" customHeight="1">
      <c r="B76" s="10"/>
      <c r="C76" s="427" t="s">
        <v>49</v>
      </c>
      <c r="D76" s="434"/>
      <c r="E76" s="434"/>
      <c r="F76" s="434"/>
      <c r="G76" s="434"/>
      <c r="H76" s="434"/>
      <c r="I76" s="434"/>
      <c r="J76" s="434"/>
      <c r="K76" s="434"/>
      <c r="L76" s="434"/>
      <c r="M76" s="434"/>
      <c r="N76" s="434"/>
      <c r="O76" s="434"/>
      <c r="P76" s="434"/>
      <c r="Q76" s="434"/>
      <c r="R76" s="11"/>
    </row>
    <row r="77" spans="2:18" s="1" customFormat="1" ht="6.95" customHeight="1">
      <c r="B77" s="10"/>
      <c r="R77" s="11"/>
    </row>
    <row r="78" spans="2:18" s="1" customFormat="1" ht="37.15" customHeight="1">
      <c r="B78" s="10"/>
      <c r="C78" s="193" t="s">
        <v>6</v>
      </c>
      <c r="F78" s="415" t="str">
        <f>F6</f>
        <v>Výměna technologie plynové kotelny, Baranova 678/40, Praha 3</v>
      </c>
      <c r="G78" s="416"/>
      <c r="H78" s="416"/>
      <c r="I78" s="416"/>
      <c r="J78" s="416"/>
      <c r="K78" s="416"/>
      <c r="L78" s="416"/>
      <c r="M78" s="416"/>
      <c r="N78" s="416"/>
      <c r="O78" s="416"/>
      <c r="P78" s="416"/>
      <c r="R78" s="11"/>
    </row>
    <row r="79" spans="2:18" s="1" customFormat="1" ht="6.95" customHeight="1">
      <c r="B79" s="10"/>
      <c r="R79" s="11"/>
    </row>
    <row r="80" spans="2:18" s="1" customFormat="1" ht="18" customHeight="1">
      <c r="B80" s="10"/>
      <c r="C80" s="179" t="s">
        <v>9</v>
      </c>
      <c r="F80" s="180" t="str">
        <f>F8</f>
        <v>Baranova 678/40, Praha 3</v>
      </c>
      <c r="K80" s="179" t="s">
        <v>10</v>
      </c>
      <c r="M80" s="417">
        <f>IF(O8="","",O8)</f>
        <v>45627</v>
      </c>
      <c r="N80" s="417"/>
      <c r="O80" s="417"/>
      <c r="P80" s="417"/>
      <c r="R80" s="11"/>
    </row>
    <row r="81" spans="2:47" s="1" customFormat="1" ht="6.95" customHeight="1">
      <c r="B81" s="10"/>
      <c r="R81" s="11"/>
    </row>
    <row r="82" spans="2:47" s="1" customFormat="1" ht="15">
      <c r="B82" s="10"/>
      <c r="C82" s="179" t="s">
        <v>11</v>
      </c>
      <c r="F82" s="180" t="str">
        <f>E11</f>
        <v xml:space="preserve"> </v>
      </c>
      <c r="K82" s="179" t="s">
        <v>15</v>
      </c>
      <c r="M82" s="418" t="str">
        <f>E17</f>
        <v xml:space="preserve"> </v>
      </c>
      <c r="N82" s="418"/>
      <c r="O82" s="418"/>
      <c r="P82" s="418"/>
      <c r="Q82" s="418"/>
      <c r="R82" s="11"/>
    </row>
    <row r="83" spans="2:47" s="1" customFormat="1" ht="14.45" customHeight="1">
      <c r="B83" s="10"/>
      <c r="C83" s="179" t="s">
        <v>14</v>
      </c>
      <c r="F83" s="180" t="str">
        <f>IF(E14="","",E14)</f>
        <v xml:space="preserve"> </v>
      </c>
      <c r="K83" s="179" t="s">
        <v>16</v>
      </c>
      <c r="M83" s="418" t="str">
        <f>E20</f>
        <v xml:space="preserve"> </v>
      </c>
      <c r="N83" s="418"/>
      <c r="O83" s="418"/>
      <c r="P83" s="418"/>
      <c r="Q83" s="418"/>
      <c r="R83" s="11"/>
    </row>
    <row r="84" spans="2:47" s="1" customFormat="1" ht="10.5" customHeight="1">
      <c r="B84" s="10"/>
      <c r="R84" s="11"/>
    </row>
    <row r="85" spans="2:47" s="1" customFormat="1" ht="29.25" customHeight="1">
      <c r="B85" s="10"/>
      <c r="C85" s="429" t="s">
        <v>50</v>
      </c>
      <c r="D85" s="430"/>
      <c r="E85" s="430"/>
      <c r="F85" s="430"/>
      <c r="G85" s="430"/>
      <c r="H85" s="173"/>
      <c r="I85" s="173"/>
      <c r="J85" s="173"/>
      <c r="K85" s="173"/>
      <c r="L85" s="173"/>
      <c r="M85" s="173"/>
      <c r="N85" s="429" t="s">
        <v>51</v>
      </c>
      <c r="O85" s="430"/>
      <c r="P85" s="430"/>
      <c r="Q85" s="430"/>
      <c r="R85" s="11"/>
    </row>
    <row r="86" spans="2:47" s="1" customFormat="1" ht="10.5" customHeight="1">
      <c r="B86" s="10"/>
      <c r="R86" s="11"/>
    </row>
    <row r="87" spans="2:47" s="1" customFormat="1" ht="29.25" customHeight="1">
      <c r="B87" s="10"/>
      <c r="C87" s="194" t="s">
        <v>52</v>
      </c>
      <c r="N87" s="424">
        <f>N121</f>
        <v>0</v>
      </c>
      <c r="O87" s="424"/>
      <c r="P87" s="424"/>
      <c r="Q87" s="424"/>
      <c r="R87" s="11"/>
      <c r="AU87" s="4" t="s">
        <v>53</v>
      </c>
    </row>
    <row r="88" spans="2:47" s="196" customFormat="1" ht="24.95" customHeight="1">
      <c r="B88" s="195"/>
      <c r="D88" s="197" t="s">
        <v>54</v>
      </c>
      <c r="N88" s="414">
        <f>N122</f>
        <v>0</v>
      </c>
      <c r="O88" s="428"/>
      <c r="P88" s="428"/>
      <c r="Q88" s="428"/>
      <c r="R88" s="198"/>
    </row>
    <row r="89" spans="2:47" s="200" customFormat="1" ht="20.100000000000001" customHeight="1">
      <c r="B89" s="199"/>
      <c r="D89" s="201" t="s">
        <v>55</v>
      </c>
      <c r="N89" s="422">
        <f>N123</f>
        <v>0</v>
      </c>
      <c r="O89" s="423"/>
      <c r="P89" s="423"/>
      <c r="Q89" s="423"/>
      <c r="R89" s="202"/>
    </row>
    <row r="90" spans="2:47" s="200" customFormat="1" ht="20.100000000000001" customHeight="1">
      <c r="B90" s="199"/>
      <c r="D90" s="201" t="s">
        <v>56</v>
      </c>
      <c r="N90" s="422">
        <f>N128</f>
        <v>0</v>
      </c>
      <c r="O90" s="423"/>
      <c r="P90" s="423"/>
      <c r="Q90" s="423"/>
      <c r="R90" s="202"/>
    </row>
    <row r="91" spans="2:47" s="200" customFormat="1" ht="20.100000000000001" customHeight="1">
      <c r="B91" s="199"/>
      <c r="D91" s="201" t="s">
        <v>367</v>
      </c>
      <c r="N91" s="422">
        <f>N134</f>
        <v>0</v>
      </c>
      <c r="O91" s="423"/>
      <c r="P91" s="423"/>
      <c r="Q91" s="423"/>
      <c r="R91" s="202"/>
    </row>
    <row r="92" spans="2:47" s="200" customFormat="1" ht="20.100000000000001" customHeight="1">
      <c r="B92" s="199"/>
      <c r="D92" s="201" t="s">
        <v>57</v>
      </c>
      <c r="N92" s="422">
        <f>N160</f>
        <v>0</v>
      </c>
      <c r="O92" s="423"/>
      <c r="P92" s="423"/>
      <c r="Q92" s="423"/>
      <c r="R92" s="202"/>
    </row>
    <row r="93" spans="2:47" s="200" customFormat="1" ht="20.100000000000001" customHeight="1">
      <c r="B93" s="199"/>
      <c r="D93" s="201" t="s">
        <v>58</v>
      </c>
      <c r="N93" s="422">
        <f>N165</f>
        <v>0</v>
      </c>
      <c r="O93" s="423"/>
      <c r="P93" s="423"/>
      <c r="Q93" s="423"/>
      <c r="R93" s="202"/>
    </row>
    <row r="94" spans="2:47" s="196" customFormat="1" ht="24.95" customHeight="1">
      <c r="B94" s="195"/>
      <c r="D94" s="197" t="s">
        <v>59</v>
      </c>
      <c r="N94" s="414">
        <f>N167</f>
        <v>0</v>
      </c>
      <c r="O94" s="428"/>
      <c r="P94" s="428"/>
      <c r="Q94" s="428"/>
      <c r="R94" s="198"/>
    </row>
    <row r="95" spans="2:47" s="200" customFormat="1" ht="20.100000000000001" customHeight="1">
      <c r="B95" s="199"/>
      <c r="D95" s="201" t="s">
        <v>60</v>
      </c>
      <c r="N95" s="422">
        <f>N168</f>
        <v>0</v>
      </c>
      <c r="O95" s="423"/>
      <c r="P95" s="423"/>
      <c r="Q95" s="423"/>
      <c r="R95" s="202"/>
    </row>
    <row r="96" spans="2:47" s="200" customFormat="1" ht="20.100000000000001" customHeight="1">
      <c r="B96" s="199"/>
      <c r="D96" s="201" t="s">
        <v>61</v>
      </c>
      <c r="N96" s="422">
        <f>N173</f>
        <v>0</v>
      </c>
      <c r="O96" s="423"/>
      <c r="P96" s="423"/>
      <c r="Q96" s="423"/>
      <c r="R96" s="202"/>
    </row>
    <row r="97" spans="2:21" s="200" customFormat="1" ht="20.100000000000001" customHeight="1">
      <c r="B97" s="199"/>
      <c r="D97" s="201" t="s">
        <v>62</v>
      </c>
      <c r="N97" s="422">
        <f>N184</f>
        <v>0</v>
      </c>
      <c r="O97" s="423"/>
      <c r="P97" s="423"/>
      <c r="Q97" s="423"/>
      <c r="R97" s="202"/>
    </row>
    <row r="98" spans="2:21" s="196" customFormat="1" ht="24.95" customHeight="1">
      <c r="B98" s="195"/>
      <c r="D98" s="197" t="s">
        <v>63</v>
      </c>
      <c r="N98" s="414">
        <f>N186</f>
        <v>0</v>
      </c>
      <c r="O98" s="428"/>
      <c r="P98" s="428"/>
      <c r="Q98" s="428"/>
      <c r="R98" s="198"/>
    </row>
    <row r="99" spans="2:21" s="200" customFormat="1" ht="20.100000000000001" customHeight="1">
      <c r="B99" s="199"/>
      <c r="D99" s="201" t="s">
        <v>64</v>
      </c>
      <c r="N99" s="422">
        <f>N187</f>
        <v>0</v>
      </c>
      <c r="O99" s="423"/>
      <c r="P99" s="423"/>
      <c r="Q99" s="423"/>
      <c r="R99" s="202"/>
    </row>
    <row r="100" spans="2:21" s="200" customFormat="1" ht="20.100000000000001" customHeight="1">
      <c r="B100" s="199"/>
      <c r="D100" s="201" t="s">
        <v>65</v>
      </c>
      <c r="N100" s="422">
        <f>N189</f>
        <v>0</v>
      </c>
      <c r="O100" s="423"/>
      <c r="P100" s="423"/>
      <c r="Q100" s="423"/>
      <c r="R100" s="202"/>
    </row>
    <row r="101" spans="2:21" s="200" customFormat="1" ht="20.100000000000001" customHeight="1">
      <c r="B101" s="199"/>
      <c r="D101" s="201" t="s">
        <v>66</v>
      </c>
      <c r="N101" s="422">
        <f>N192</f>
        <v>0</v>
      </c>
      <c r="O101" s="423"/>
      <c r="P101" s="423"/>
      <c r="Q101" s="423"/>
      <c r="R101" s="202"/>
    </row>
    <row r="102" spans="2:21" s="1" customFormat="1" ht="21.75" customHeight="1">
      <c r="B102" s="10"/>
      <c r="R102" s="11"/>
    </row>
    <row r="103" spans="2:21" s="1" customFormat="1" ht="29.25" customHeight="1">
      <c r="B103" s="10"/>
      <c r="C103" s="194" t="s">
        <v>67</v>
      </c>
      <c r="N103" s="424">
        <v>0</v>
      </c>
      <c r="O103" s="425"/>
      <c r="P103" s="425"/>
      <c r="Q103" s="425"/>
      <c r="R103" s="11"/>
      <c r="T103" s="25"/>
      <c r="U103" s="203" t="s">
        <v>19</v>
      </c>
    </row>
    <row r="104" spans="2:21" s="1" customFormat="1" ht="18" customHeight="1">
      <c r="B104" s="10"/>
      <c r="R104" s="11"/>
    </row>
    <row r="105" spans="2:21" s="1" customFormat="1" ht="29.25" customHeight="1">
      <c r="B105" s="10"/>
      <c r="C105" s="204" t="s">
        <v>39</v>
      </c>
      <c r="D105" s="173"/>
      <c r="E105" s="173"/>
      <c r="F105" s="173"/>
      <c r="G105" s="173"/>
      <c r="H105" s="173"/>
      <c r="I105" s="173"/>
      <c r="J105" s="173"/>
      <c r="K105" s="173"/>
      <c r="L105" s="426">
        <f>ROUND(SUM(N87+N103),2)</f>
        <v>0</v>
      </c>
      <c r="M105" s="426"/>
      <c r="N105" s="426"/>
      <c r="O105" s="426"/>
      <c r="P105" s="426"/>
      <c r="Q105" s="426"/>
      <c r="R105" s="11"/>
    </row>
    <row r="106" spans="2:21" s="1" customFormat="1" ht="6.95" customHeight="1">
      <c r="B106" s="18"/>
      <c r="C106" s="19"/>
      <c r="D106" s="19"/>
      <c r="E106" s="19"/>
      <c r="F106" s="19"/>
      <c r="G106" s="19"/>
      <c r="H106" s="19"/>
      <c r="I106" s="19"/>
      <c r="J106" s="19"/>
      <c r="K106" s="19"/>
      <c r="L106" s="19"/>
      <c r="M106" s="19"/>
      <c r="N106" s="19"/>
      <c r="O106" s="19"/>
      <c r="P106" s="19"/>
      <c r="Q106" s="19"/>
      <c r="R106" s="20"/>
    </row>
    <row r="110" spans="2:21" s="1" customFormat="1" ht="6.95" customHeight="1">
      <c r="B110" s="21"/>
      <c r="C110" s="22"/>
      <c r="D110" s="22"/>
      <c r="E110" s="22"/>
      <c r="F110" s="22"/>
      <c r="G110" s="22"/>
      <c r="H110" s="22"/>
      <c r="I110" s="22"/>
      <c r="J110" s="22"/>
      <c r="K110" s="22"/>
      <c r="L110" s="22"/>
      <c r="M110" s="22"/>
      <c r="N110" s="22"/>
      <c r="O110" s="22"/>
      <c r="P110" s="22"/>
      <c r="Q110" s="22"/>
      <c r="R110" s="23"/>
    </row>
    <row r="111" spans="2:21" s="1" customFormat="1" ht="37.15" customHeight="1">
      <c r="B111" s="10"/>
      <c r="C111" s="427" t="s">
        <v>68</v>
      </c>
      <c r="D111" s="416"/>
      <c r="E111" s="416"/>
      <c r="F111" s="416"/>
      <c r="G111" s="416"/>
      <c r="H111" s="416"/>
      <c r="I111" s="416"/>
      <c r="J111" s="416"/>
      <c r="K111" s="416"/>
      <c r="L111" s="416"/>
      <c r="M111" s="416"/>
      <c r="N111" s="416"/>
      <c r="O111" s="416"/>
      <c r="P111" s="416"/>
      <c r="Q111" s="416"/>
      <c r="R111" s="11"/>
    </row>
    <row r="112" spans="2:21" s="1" customFormat="1" ht="6.95" customHeight="1">
      <c r="B112" s="10"/>
      <c r="R112" s="11"/>
    </row>
    <row r="113" spans="2:65" s="1" customFormat="1" ht="37.15" customHeight="1">
      <c r="B113" s="10"/>
      <c r="C113" s="193" t="s">
        <v>6</v>
      </c>
      <c r="F113" s="415" t="str">
        <f>F6</f>
        <v>Výměna technologie plynové kotelny, Baranova 678/40, Praha 3</v>
      </c>
      <c r="G113" s="416"/>
      <c r="H113" s="416"/>
      <c r="I113" s="416"/>
      <c r="J113" s="416"/>
      <c r="K113" s="416"/>
      <c r="L113" s="416"/>
      <c r="M113" s="416"/>
      <c r="N113" s="416"/>
      <c r="O113" s="416"/>
      <c r="P113" s="416"/>
      <c r="R113" s="11"/>
    </row>
    <row r="114" spans="2:65" s="1" customFormat="1" ht="6.95" customHeight="1">
      <c r="B114" s="10"/>
      <c r="R114" s="11"/>
    </row>
    <row r="115" spans="2:65" s="1" customFormat="1" ht="18" customHeight="1">
      <c r="B115" s="10"/>
      <c r="C115" s="179" t="s">
        <v>9</v>
      </c>
      <c r="F115" s="180" t="str">
        <f>F8</f>
        <v>Baranova 678/40, Praha 3</v>
      </c>
      <c r="K115" s="179" t="s">
        <v>10</v>
      </c>
      <c r="M115" s="417">
        <f>IF(O8="","",O8)</f>
        <v>45627</v>
      </c>
      <c r="N115" s="417"/>
      <c r="O115" s="417"/>
      <c r="P115" s="417"/>
      <c r="R115" s="11"/>
    </row>
    <row r="116" spans="2:65" s="1" customFormat="1" ht="6.95" customHeight="1">
      <c r="B116" s="10"/>
      <c r="R116" s="11"/>
    </row>
    <row r="117" spans="2:65" s="1" customFormat="1" ht="15">
      <c r="B117" s="10"/>
      <c r="C117" s="179" t="s">
        <v>11</v>
      </c>
      <c r="F117" s="180" t="str">
        <f>E11</f>
        <v xml:space="preserve"> </v>
      </c>
      <c r="K117" s="179" t="s">
        <v>15</v>
      </c>
      <c r="M117" s="418" t="str">
        <f>E17</f>
        <v xml:space="preserve"> </v>
      </c>
      <c r="N117" s="418"/>
      <c r="O117" s="418"/>
      <c r="P117" s="418"/>
      <c r="Q117" s="418"/>
      <c r="R117" s="11"/>
    </row>
    <row r="118" spans="2:65" s="1" customFormat="1" ht="14.45" customHeight="1">
      <c r="B118" s="10"/>
      <c r="C118" s="179" t="s">
        <v>14</v>
      </c>
      <c r="F118" s="180" t="str">
        <f>IF(E14="","",E14)</f>
        <v xml:space="preserve"> </v>
      </c>
      <c r="K118" s="179" t="s">
        <v>16</v>
      </c>
      <c r="M118" s="418" t="str">
        <f>E20</f>
        <v xml:space="preserve"> </v>
      </c>
      <c r="N118" s="418"/>
      <c r="O118" s="418"/>
      <c r="P118" s="418"/>
      <c r="Q118" s="418"/>
      <c r="R118" s="11"/>
    </row>
    <row r="119" spans="2:65" s="1" customFormat="1" ht="10.5" customHeight="1">
      <c r="B119" s="10"/>
      <c r="R119" s="11"/>
    </row>
    <row r="120" spans="2:65" s="2" customFormat="1" ht="29.25" customHeight="1">
      <c r="B120" s="26"/>
      <c r="C120" s="205" t="s">
        <v>69</v>
      </c>
      <c r="D120" s="206" t="s">
        <v>70</v>
      </c>
      <c r="E120" s="206" t="s">
        <v>35</v>
      </c>
      <c r="F120" s="419" t="s">
        <v>71</v>
      </c>
      <c r="G120" s="419"/>
      <c r="H120" s="419"/>
      <c r="I120" s="419"/>
      <c r="J120" s="206" t="s">
        <v>72</v>
      </c>
      <c r="K120" s="206" t="s">
        <v>73</v>
      </c>
      <c r="L120" s="420" t="s">
        <v>74</v>
      </c>
      <c r="M120" s="420"/>
      <c r="N120" s="419" t="s">
        <v>51</v>
      </c>
      <c r="O120" s="419"/>
      <c r="P120" s="419"/>
      <c r="Q120" s="421"/>
      <c r="R120" s="27"/>
      <c r="T120" s="207" t="s">
        <v>75</v>
      </c>
      <c r="U120" s="208" t="s">
        <v>19</v>
      </c>
      <c r="V120" s="208" t="s">
        <v>76</v>
      </c>
      <c r="W120" s="208" t="s">
        <v>77</v>
      </c>
      <c r="X120" s="208" t="s">
        <v>78</v>
      </c>
      <c r="Y120" s="208" t="s">
        <v>79</v>
      </c>
      <c r="Z120" s="208" t="s">
        <v>80</v>
      </c>
      <c r="AA120" s="209" t="s">
        <v>81</v>
      </c>
    </row>
    <row r="121" spans="2:65" s="1" customFormat="1" ht="29.25" customHeight="1">
      <c r="B121" s="10"/>
      <c r="C121" s="194" t="s">
        <v>47</v>
      </c>
      <c r="N121" s="411">
        <f>BK121</f>
        <v>0</v>
      </c>
      <c r="O121" s="412"/>
      <c r="P121" s="412"/>
      <c r="Q121" s="412"/>
      <c r="R121" s="11"/>
      <c r="T121" s="24"/>
      <c r="U121" s="12"/>
      <c r="V121" s="12"/>
      <c r="W121" s="210">
        <f>W122+W167+W186</f>
        <v>283.45645300000001</v>
      </c>
      <c r="X121" s="12"/>
      <c r="Y121" s="210">
        <f>Y122+Y167+Y186</f>
        <v>14.347945139999997</v>
      </c>
      <c r="Z121" s="12"/>
      <c r="AA121" s="211">
        <f>AA122+AA167+AA186</f>
        <v>10.571710000000001</v>
      </c>
      <c r="AT121" s="4" t="s">
        <v>36</v>
      </c>
      <c r="AU121" s="4" t="s">
        <v>53</v>
      </c>
      <c r="BK121" s="212">
        <f>BK122+BK167+BK186</f>
        <v>0</v>
      </c>
    </row>
    <row r="122" spans="2:65" s="214" customFormat="1" ht="37.5" customHeight="1">
      <c r="B122" s="213"/>
      <c r="D122" s="215" t="s">
        <v>54</v>
      </c>
      <c r="E122" s="215"/>
      <c r="F122" s="215"/>
      <c r="G122" s="215"/>
      <c r="H122" s="215"/>
      <c r="I122" s="215"/>
      <c r="J122" s="215"/>
      <c r="K122" s="215"/>
      <c r="L122" s="215"/>
      <c r="M122" s="215"/>
      <c r="N122" s="413">
        <f>BK122</f>
        <v>0</v>
      </c>
      <c r="O122" s="414"/>
      <c r="P122" s="414"/>
      <c r="Q122" s="414"/>
      <c r="R122" s="216"/>
      <c r="T122" s="217"/>
      <c r="W122" s="218">
        <f>W123+W128+W134+W160+W165</f>
        <v>177.48411099999998</v>
      </c>
      <c r="Y122" s="218">
        <f>Y123+Y128+Y134+Y160+Y165</f>
        <v>10.898144399999998</v>
      </c>
      <c r="AA122" s="219">
        <f>AA123+AA128+AA134+AA160+AA165</f>
        <v>10.565710000000001</v>
      </c>
      <c r="AR122" s="220" t="s">
        <v>38</v>
      </c>
      <c r="AT122" s="221" t="s">
        <v>36</v>
      </c>
      <c r="AU122" s="221" t="s">
        <v>37</v>
      </c>
      <c r="AY122" s="220" t="s">
        <v>82</v>
      </c>
      <c r="BK122" s="222">
        <f>BK123+BK128+BK134+BK160+BK165</f>
        <v>0</v>
      </c>
    </row>
    <row r="123" spans="2:65" s="214" customFormat="1" ht="20.100000000000001" customHeight="1">
      <c r="B123" s="213"/>
      <c r="D123" s="223" t="s">
        <v>55</v>
      </c>
      <c r="E123" s="223"/>
      <c r="F123" s="223"/>
      <c r="G123" s="223"/>
      <c r="H123" s="223"/>
      <c r="I123" s="223"/>
      <c r="J123" s="223"/>
      <c r="K123" s="223"/>
      <c r="L123" s="223"/>
      <c r="M123" s="223"/>
      <c r="N123" s="409">
        <f>BK123</f>
        <v>0</v>
      </c>
      <c r="O123" s="410"/>
      <c r="P123" s="410"/>
      <c r="Q123" s="410"/>
      <c r="R123" s="216"/>
      <c r="T123" s="217"/>
      <c r="W123" s="218">
        <f>SUM(W124:W127)</f>
        <v>1.3816869999999999</v>
      </c>
      <c r="Y123" s="218">
        <f>SUM(Y124:Y127)</f>
        <v>1.3089731</v>
      </c>
      <c r="AA123" s="219">
        <f>SUM(AA124:AA127)</f>
        <v>0</v>
      </c>
      <c r="AR123" s="220" t="s">
        <v>38</v>
      </c>
      <c r="AT123" s="221" t="s">
        <v>36</v>
      </c>
      <c r="AU123" s="221" t="s">
        <v>38</v>
      </c>
      <c r="AY123" s="220" t="s">
        <v>82</v>
      </c>
      <c r="BK123" s="222">
        <f>SUM(BK124:BK127)</f>
        <v>0</v>
      </c>
    </row>
    <row r="124" spans="2:65" s="1" customFormat="1" ht="31.7" customHeight="1">
      <c r="B124" s="28"/>
      <c r="C124" s="29" t="s">
        <v>38</v>
      </c>
      <c r="D124" s="29" t="s">
        <v>83</v>
      </c>
      <c r="E124" s="30" t="s">
        <v>84</v>
      </c>
      <c r="F124" s="403" t="s">
        <v>368</v>
      </c>
      <c r="G124" s="403"/>
      <c r="H124" s="403"/>
      <c r="I124" s="403"/>
      <c r="J124" s="31" t="s">
        <v>85</v>
      </c>
      <c r="K124" s="32">
        <v>0.52400000000000002</v>
      </c>
      <c r="L124" s="404">
        <v>0</v>
      </c>
      <c r="M124" s="404"/>
      <c r="N124" s="404">
        <f>ROUND(L124*K124,2)</f>
        <v>0</v>
      </c>
      <c r="O124" s="404"/>
      <c r="P124" s="404"/>
      <c r="Q124" s="404"/>
      <c r="R124" s="33"/>
      <c r="T124" s="224" t="s">
        <v>1</v>
      </c>
      <c r="U124" s="225" t="s">
        <v>20</v>
      </c>
      <c r="V124" s="226">
        <v>0.629</v>
      </c>
      <c r="W124" s="226">
        <f>V124*K124</f>
        <v>0.329596</v>
      </c>
      <c r="X124" s="226">
        <v>2.45329</v>
      </c>
      <c r="Y124" s="226">
        <f>X124*K124</f>
        <v>1.2855239600000001</v>
      </c>
      <c r="Z124" s="226">
        <v>0</v>
      </c>
      <c r="AA124" s="227">
        <f>Z124*K124</f>
        <v>0</v>
      </c>
      <c r="AR124" s="4" t="s">
        <v>86</v>
      </c>
      <c r="AT124" s="4" t="s">
        <v>83</v>
      </c>
      <c r="AU124" s="4" t="s">
        <v>45</v>
      </c>
      <c r="AY124" s="4" t="s">
        <v>82</v>
      </c>
      <c r="BE124" s="34">
        <f>IF(U124="základní",N124,0)</f>
        <v>0</v>
      </c>
      <c r="BF124" s="34">
        <f>IF(U124="snížená",N124,0)</f>
        <v>0</v>
      </c>
      <c r="BG124" s="34">
        <f>IF(U124="zákl. přenesená",N124,0)</f>
        <v>0</v>
      </c>
      <c r="BH124" s="34">
        <f>IF(U124="sníž. přenesená",N124,0)</f>
        <v>0</v>
      </c>
      <c r="BI124" s="34">
        <f>IF(U124="nulová",N124,0)</f>
        <v>0</v>
      </c>
      <c r="BJ124" s="4" t="s">
        <v>38</v>
      </c>
      <c r="BK124" s="34">
        <f>ROUND(L124*K124,2)</f>
        <v>0</v>
      </c>
      <c r="BL124" s="4" t="s">
        <v>86</v>
      </c>
      <c r="BM124" s="4" t="s">
        <v>369</v>
      </c>
    </row>
    <row r="125" spans="2:65" s="1" customFormat="1" ht="22.7" customHeight="1">
      <c r="B125" s="28"/>
      <c r="C125" s="29" t="s">
        <v>45</v>
      </c>
      <c r="D125" s="29" t="s">
        <v>83</v>
      </c>
      <c r="E125" s="30" t="s">
        <v>87</v>
      </c>
      <c r="F125" s="403" t="s">
        <v>88</v>
      </c>
      <c r="G125" s="403"/>
      <c r="H125" s="403"/>
      <c r="I125" s="403"/>
      <c r="J125" s="31" t="s">
        <v>89</v>
      </c>
      <c r="K125" s="32">
        <v>1.296</v>
      </c>
      <c r="L125" s="404">
        <v>0</v>
      </c>
      <c r="M125" s="404"/>
      <c r="N125" s="404">
        <f>ROUND(L125*K125,2)</f>
        <v>0</v>
      </c>
      <c r="O125" s="404"/>
      <c r="P125" s="404"/>
      <c r="Q125" s="404"/>
      <c r="R125" s="33"/>
      <c r="T125" s="224" t="s">
        <v>1</v>
      </c>
      <c r="U125" s="225" t="s">
        <v>20</v>
      </c>
      <c r="V125" s="226">
        <v>0.36399999999999999</v>
      </c>
      <c r="W125" s="226">
        <f>V125*K125</f>
        <v>0.471744</v>
      </c>
      <c r="X125" s="226">
        <v>1.0300000000000001E-3</v>
      </c>
      <c r="Y125" s="226">
        <f>X125*K125</f>
        <v>1.3348800000000001E-3</v>
      </c>
      <c r="Z125" s="226">
        <v>0</v>
      </c>
      <c r="AA125" s="227">
        <f>Z125*K125</f>
        <v>0</v>
      </c>
      <c r="AR125" s="4" t="s">
        <v>86</v>
      </c>
      <c r="AT125" s="4" t="s">
        <v>83</v>
      </c>
      <c r="AU125" s="4" t="s">
        <v>45</v>
      </c>
      <c r="AY125" s="4" t="s">
        <v>82</v>
      </c>
      <c r="BE125" s="34">
        <f>IF(U125="základní",N125,0)</f>
        <v>0</v>
      </c>
      <c r="BF125" s="34">
        <f>IF(U125="snížená",N125,0)</f>
        <v>0</v>
      </c>
      <c r="BG125" s="34">
        <f>IF(U125="zákl. přenesená",N125,0)</f>
        <v>0</v>
      </c>
      <c r="BH125" s="34">
        <f>IF(U125="sníž. přenesená",N125,0)</f>
        <v>0</v>
      </c>
      <c r="BI125" s="34">
        <f>IF(U125="nulová",N125,0)</f>
        <v>0</v>
      </c>
      <c r="BJ125" s="4" t="s">
        <v>38</v>
      </c>
      <c r="BK125" s="34">
        <f>ROUND(L125*K125,2)</f>
        <v>0</v>
      </c>
      <c r="BL125" s="4" t="s">
        <v>86</v>
      </c>
      <c r="BM125" s="4" t="s">
        <v>370</v>
      </c>
    </row>
    <row r="126" spans="2:65" s="1" customFormat="1" ht="22.7" customHeight="1">
      <c r="B126" s="28"/>
      <c r="C126" s="29" t="s">
        <v>90</v>
      </c>
      <c r="D126" s="29" t="s">
        <v>83</v>
      </c>
      <c r="E126" s="30" t="s">
        <v>91</v>
      </c>
      <c r="F126" s="403" t="s">
        <v>92</v>
      </c>
      <c r="G126" s="403"/>
      <c r="H126" s="403"/>
      <c r="I126" s="403"/>
      <c r="J126" s="31" t="s">
        <v>89</v>
      </c>
      <c r="K126" s="32">
        <v>1.296</v>
      </c>
      <c r="L126" s="404">
        <v>0</v>
      </c>
      <c r="M126" s="404"/>
      <c r="N126" s="404">
        <f>ROUND(L126*K126,2)</f>
        <v>0</v>
      </c>
      <c r="O126" s="404"/>
      <c r="P126" s="404"/>
      <c r="Q126" s="404"/>
      <c r="R126" s="33"/>
      <c r="T126" s="224" t="s">
        <v>1</v>
      </c>
      <c r="U126" s="225" t="s">
        <v>20</v>
      </c>
      <c r="V126" s="226">
        <v>0.20100000000000001</v>
      </c>
      <c r="W126" s="226">
        <f>V126*K126</f>
        <v>0.26049600000000001</v>
      </c>
      <c r="X126" s="226">
        <v>0</v>
      </c>
      <c r="Y126" s="226">
        <f>X126*K126</f>
        <v>0</v>
      </c>
      <c r="Z126" s="226">
        <v>0</v>
      </c>
      <c r="AA126" s="227">
        <f>Z126*K126</f>
        <v>0</v>
      </c>
      <c r="AR126" s="4" t="s">
        <v>86</v>
      </c>
      <c r="AT126" s="4" t="s">
        <v>83</v>
      </c>
      <c r="AU126" s="4" t="s">
        <v>45</v>
      </c>
      <c r="AY126" s="4" t="s">
        <v>82</v>
      </c>
      <c r="BE126" s="34">
        <f>IF(U126="základní",N126,0)</f>
        <v>0</v>
      </c>
      <c r="BF126" s="34">
        <f>IF(U126="snížená",N126,0)</f>
        <v>0</v>
      </c>
      <c r="BG126" s="34">
        <f>IF(U126="zákl. přenesená",N126,0)</f>
        <v>0</v>
      </c>
      <c r="BH126" s="34">
        <f>IF(U126="sníž. přenesená",N126,0)</f>
        <v>0</v>
      </c>
      <c r="BI126" s="34">
        <f>IF(U126="nulová",N126,0)</f>
        <v>0</v>
      </c>
      <c r="BJ126" s="4" t="s">
        <v>38</v>
      </c>
      <c r="BK126" s="34">
        <f>ROUND(L126*K126,2)</f>
        <v>0</v>
      </c>
      <c r="BL126" s="4" t="s">
        <v>86</v>
      </c>
      <c r="BM126" s="4" t="s">
        <v>371</v>
      </c>
    </row>
    <row r="127" spans="2:65" s="1" customFormat="1" ht="31.7" customHeight="1">
      <c r="B127" s="28"/>
      <c r="C127" s="29" t="s">
        <v>86</v>
      </c>
      <c r="D127" s="29" t="s">
        <v>83</v>
      </c>
      <c r="E127" s="30" t="s">
        <v>372</v>
      </c>
      <c r="F127" s="403" t="s">
        <v>373</v>
      </c>
      <c r="G127" s="403"/>
      <c r="H127" s="403"/>
      <c r="I127" s="403"/>
      <c r="J127" s="31" t="s">
        <v>93</v>
      </c>
      <c r="K127" s="32">
        <v>2.1000000000000001E-2</v>
      </c>
      <c r="L127" s="404">
        <v>0</v>
      </c>
      <c r="M127" s="404"/>
      <c r="N127" s="404">
        <f>ROUND(L127*K127,2)</f>
        <v>0</v>
      </c>
      <c r="O127" s="404"/>
      <c r="P127" s="404"/>
      <c r="Q127" s="404"/>
      <c r="R127" s="33"/>
      <c r="T127" s="224" t="s">
        <v>1</v>
      </c>
      <c r="U127" s="225" t="s">
        <v>20</v>
      </c>
      <c r="V127" s="226">
        <v>15.231</v>
      </c>
      <c r="W127" s="226">
        <f>V127*K127</f>
        <v>0.319851</v>
      </c>
      <c r="X127" s="226">
        <v>1.0530600000000001</v>
      </c>
      <c r="Y127" s="226">
        <f>X127*K127</f>
        <v>2.2114260000000004E-2</v>
      </c>
      <c r="Z127" s="226">
        <v>0</v>
      </c>
      <c r="AA127" s="227">
        <f>Z127*K127</f>
        <v>0</v>
      </c>
      <c r="AR127" s="4" t="s">
        <v>86</v>
      </c>
      <c r="AT127" s="4" t="s">
        <v>83</v>
      </c>
      <c r="AU127" s="4" t="s">
        <v>45</v>
      </c>
      <c r="AY127" s="4" t="s">
        <v>82</v>
      </c>
      <c r="BE127" s="34">
        <f>IF(U127="základní",N127,0)</f>
        <v>0</v>
      </c>
      <c r="BF127" s="34">
        <f>IF(U127="snížená",N127,0)</f>
        <v>0</v>
      </c>
      <c r="BG127" s="34">
        <f>IF(U127="zákl. přenesená",N127,0)</f>
        <v>0</v>
      </c>
      <c r="BH127" s="34">
        <f>IF(U127="sníž. přenesená",N127,0)</f>
        <v>0</v>
      </c>
      <c r="BI127" s="34">
        <f>IF(U127="nulová",N127,0)</f>
        <v>0</v>
      </c>
      <c r="BJ127" s="4" t="s">
        <v>38</v>
      </c>
      <c r="BK127" s="34">
        <f>ROUND(L127*K127,2)</f>
        <v>0</v>
      </c>
      <c r="BL127" s="4" t="s">
        <v>86</v>
      </c>
      <c r="BM127" s="4" t="s">
        <v>374</v>
      </c>
    </row>
    <row r="128" spans="2:65" s="214" customFormat="1" ht="29.85" customHeight="1">
      <c r="B128" s="213"/>
      <c r="D128" s="223" t="s">
        <v>56</v>
      </c>
      <c r="E128" s="223"/>
      <c r="F128" s="223"/>
      <c r="G128" s="223"/>
      <c r="H128" s="223"/>
      <c r="I128" s="223"/>
      <c r="J128" s="223"/>
      <c r="K128" s="223"/>
      <c r="L128" s="223"/>
      <c r="M128" s="223"/>
      <c r="N128" s="405">
        <f>BK128</f>
        <v>0</v>
      </c>
      <c r="O128" s="406"/>
      <c r="P128" s="406"/>
      <c r="Q128" s="406"/>
      <c r="R128" s="216"/>
      <c r="T128" s="217"/>
      <c r="W128" s="218">
        <f>SUM(W129:W133)</f>
        <v>63.930700000000002</v>
      </c>
      <c r="Y128" s="218">
        <f>SUM(Y129:Y133)</f>
        <v>9.5658062999999984</v>
      </c>
      <c r="AA128" s="219">
        <f>SUM(AA129:AA133)</f>
        <v>0</v>
      </c>
      <c r="AR128" s="220" t="s">
        <v>38</v>
      </c>
      <c r="AT128" s="221" t="s">
        <v>36</v>
      </c>
      <c r="AU128" s="221" t="s">
        <v>38</v>
      </c>
      <c r="AY128" s="220" t="s">
        <v>82</v>
      </c>
      <c r="BK128" s="222">
        <f>SUM(BK129:BK133)</f>
        <v>0</v>
      </c>
    </row>
    <row r="129" spans="2:65" s="1" customFormat="1" ht="31.7" customHeight="1">
      <c r="B129" s="28"/>
      <c r="C129" s="29">
        <v>5</v>
      </c>
      <c r="D129" s="29" t="s">
        <v>83</v>
      </c>
      <c r="E129" s="30" t="s">
        <v>375</v>
      </c>
      <c r="F129" s="403" t="s">
        <v>376</v>
      </c>
      <c r="G129" s="403"/>
      <c r="H129" s="403"/>
      <c r="I129" s="403"/>
      <c r="J129" s="31" t="s">
        <v>89</v>
      </c>
      <c r="K129" s="32">
        <v>15</v>
      </c>
      <c r="L129" s="404">
        <v>0</v>
      </c>
      <c r="M129" s="404"/>
      <c r="N129" s="404">
        <f t="shared" ref="N129:N133" si="0">ROUND(L129*K129,2)</f>
        <v>0</v>
      </c>
      <c r="O129" s="404"/>
      <c r="P129" s="404"/>
      <c r="Q129" s="404"/>
      <c r="R129" s="33"/>
      <c r="T129" s="224" t="s">
        <v>1</v>
      </c>
      <c r="U129" s="225" t="s">
        <v>20</v>
      </c>
      <c r="V129" s="226">
        <v>0.38</v>
      </c>
      <c r="W129" s="226">
        <f t="shared" ref="W129:W133" si="1">V129*K129</f>
        <v>5.7</v>
      </c>
      <c r="X129" s="226">
        <v>1.6899999999999998E-2</v>
      </c>
      <c r="Y129" s="226">
        <f t="shared" ref="Y129:Y133" si="2">X129*K129</f>
        <v>0.25349999999999995</v>
      </c>
      <c r="Z129" s="226">
        <v>0</v>
      </c>
      <c r="AA129" s="227">
        <f t="shared" ref="AA129:AA133" si="3">Z129*K129</f>
        <v>0</v>
      </c>
      <c r="AR129" s="4" t="s">
        <v>86</v>
      </c>
      <c r="AT129" s="4" t="s">
        <v>83</v>
      </c>
      <c r="AU129" s="4" t="s">
        <v>45</v>
      </c>
      <c r="AY129" s="4" t="s">
        <v>82</v>
      </c>
      <c r="BE129" s="34">
        <f t="shared" ref="BE129:BE133" si="4">IF(U129="základní",N129,0)</f>
        <v>0</v>
      </c>
      <c r="BF129" s="34">
        <f t="shared" ref="BF129:BF133" si="5">IF(U129="snížená",N129,0)</f>
        <v>0</v>
      </c>
      <c r="BG129" s="34">
        <f t="shared" ref="BG129:BG133" si="6">IF(U129="zákl. přenesená",N129,0)</f>
        <v>0</v>
      </c>
      <c r="BH129" s="34">
        <f t="shared" ref="BH129:BH133" si="7">IF(U129="sníž. přenesená",N129,0)</f>
        <v>0</v>
      </c>
      <c r="BI129" s="34">
        <f t="shared" ref="BI129:BI133" si="8">IF(U129="nulová",N129,0)</f>
        <v>0</v>
      </c>
      <c r="BJ129" s="4" t="s">
        <v>38</v>
      </c>
      <c r="BK129" s="34">
        <f t="shared" ref="BK129:BK133" si="9">ROUND(L129*K129,2)</f>
        <v>0</v>
      </c>
      <c r="BL129" s="4" t="s">
        <v>86</v>
      </c>
      <c r="BM129" s="4" t="s">
        <v>377</v>
      </c>
    </row>
    <row r="130" spans="2:65" s="1" customFormat="1" ht="31.7" customHeight="1">
      <c r="B130" s="28"/>
      <c r="C130" s="29">
        <v>6</v>
      </c>
      <c r="D130" s="29" t="s">
        <v>83</v>
      </c>
      <c r="E130" s="30" t="s">
        <v>378</v>
      </c>
      <c r="F130" s="403" t="s">
        <v>379</v>
      </c>
      <c r="G130" s="403"/>
      <c r="H130" s="403"/>
      <c r="I130" s="403"/>
      <c r="J130" s="31" t="s">
        <v>89</v>
      </c>
      <c r="K130" s="32">
        <v>1.5</v>
      </c>
      <c r="L130" s="404">
        <v>0</v>
      </c>
      <c r="M130" s="404"/>
      <c r="N130" s="404">
        <f t="shared" si="0"/>
        <v>0</v>
      </c>
      <c r="O130" s="404"/>
      <c r="P130" s="404"/>
      <c r="Q130" s="404"/>
      <c r="R130" s="33"/>
      <c r="T130" s="224" t="s">
        <v>1</v>
      </c>
      <c r="U130" s="225" t="s">
        <v>20</v>
      </c>
      <c r="V130" s="226">
        <v>0.624</v>
      </c>
      <c r="W130" s="226">
        <f t="shared" si="1"/>
        <v>0.93599999999999994</v>
      </c>
      <c r="X130" s="226">
        <v>0.04</v>
      </c>
      <c r="Y130" s="226">
        <f t="shared" si="2"/>
        <v>0.06</v>
      </c>
      <c r="Z130" s="226">
        <v>0</v>
      </c>
      <c r="AA130" s="227">
        <f t="shared" si="3"/>
        <v>0</v>
      </c>
      <c r="AR130" s="4" t="s">
        <v>86</v>
      </c>
      <c r="AT130" s="4" t="s">
        <v>83</v>
      </c>
      <c r="AU130" s="4" t="s">
        <v>45</v>
      </c>
      <c r="AY130" s="4" t="s">
        <v>82</v>
      </c>
      <c r="BE130" s="34">
        <f t="shared" si="4"/>
        <v>0</v>
      </c>
      <c r="BF130" s="34">
        <f t="shared" si="5"/>
        <v>0</v>
      </c>
      <c r="BG130" s="34">
        <f t="shared" si="6"/>
        <v>0</v>
      </c>
      <c r="BH130" s="34">
        <f t="shared" si="7"/>
        <v>0</v>
      </c>
      <c r="BI130" s="34">
        <f t="shared" si="8"/>
        <v>0</v>
      </c>
      <c r="BJ130" s="4" t="s">
        <v>38</v>
      </c>
      <c r="BK130" s="34">
        <f t="shared" si="9"/>
        <v>0</v>
      </c>
      <c r="BL130" s="4" t="s">
        <v>86</v>
      </c>
      <c r="BM130" s="4" t="s">
        <v>380</v>
      </c>
    </row>
    <row r="131" spans="2:65" s="1" customFormat="1" ht="31.7" customHeight="1">
      <c r="B131" s="28"/>
      <c r="C131" s="29">
        <v>7</v>
      </c>
      <c r="D131" s="29" t="s">
        <v>83</v>
      </c>
      <c r="E131" s="30" t="s">
        <v>381</v>
      </c>
      <c r="F131" s="403" t="s">
        <v>382</v>
      </c>
      <c r="G131" s="403"/>
      <c r="H131" s="403"/>
      <c r="I131" s="403"/>
      <c r="J131" s="31" t="s">
        <v>89</v>
      </c>
      <c r="K131" s="32">
        <v>35</v>
      </c>
      <c r="L131" s="404">
        <v>0</v>
      </c>
      <c r="M131" s="404"/>
      <c r="N131" s="404">
        <f t="shared" si="0"/>
        <v>0</v>
      </c>
      <c r="O131" s="404"/>
      <c r="P131" s="404"/>
      <c r="Q131" s="404"/>
      <c r="R131" s="33"/>
      <c r="T131" s="224" t="s">
        <v>1</v>
      </c>
      <c r="U131" s="225" t="s">
        <v>20</v>
      </c>
      <c r="V131" s="226">
        <v>0.38</v>
      </c>
      <c r="W131" s="226">
        <f t="shared" si="1"/>
        <v>13.3</v>
      </c>
      <c r="X131" s="226">
        <v>1.47E-2</v>
      </c>
      <c r="Y131" s="226">
        <f t="shared" si="2"/>
        <v>0.51449999999999996</v>
      </c>
      <c r="Z131" s="226">
        <v>0</v>
      </c>
      <c r="AA131" s="227">
        <f t="shared" si="3"/>
        <v>0</v>
      </c>
      <c r="AR131" s="4" t="s">
        <v>86</v>
      </c>
      <c r="AT131" s="4" t="s">
        <v>83</v>
      </c>
      <c r="AU131" s="4" t="s">
        <v>45</v>
      </c>
      <c r="AY131" s="4" t="s">
        <v>82</v>
      </c>
      <c r="BE131" s="34">
        <f t="shared" si="4"/>
        <v>0</v>
      </c>
      <c r="BF131" s="34">
        <f t="shared" si="5"/>
        <v>0</v>
      </c>
      <c r="BG131" s="34">
        <f t="shared" si="6"/>
        <v>0</v>
      </c>
      <c r="BH131" s="34">
        <f t="shared" si="7"/>
        <v>0</v>
      </c>
      <c r="BI131" s="34">
        <f t="shared" si="8"/>
        <v>0</v>
      </c>
      <c r="BJ131" s="4" t="s">
        <v>38</v>
      </c>
      <c r="BK131" s="34">
        <f t="shared" si="9"/>
        <v>0</v>
      </c>
      <c r="BL131" s="4" t="s">
        <v>86</v>
      </c>
      <c r="BM131" s="4" t="s">
        <v>383</v>
      </c>
    </row>
    <row r="132" spans="2:65" s="1" customFormat="1" ht="31.7" customHeight="1">
      <c r="B132" s="28"/>
      <c r="C132" s="29">
        <v>8</v>
      </c>
      <c r="D132" s="29" t="s">
        <v>83</v>
      </c>
      <c r="E132" s="30" t="s">
        <v>384</v>
      </c>
      <c r="F132" s="403" t="s">
        <v>385</v>
      </c>
      <c r="G132" s="403"/>
      <c r="H132" s="403"/>
      <c r="I132" s="403"/>
      <c r="J132" s="31" t="s">
        <v>89</v>
      </c>
      <c r="K132" s="32">
        <v>98</v>
      </c>
      <c r="L132" s="404">
        <v>0</v>
      </c>
      <c r="M132" s="404"/>
      <c r="N132" s="404">
        <f t="shared" si="0"/>
        <v>0</v>
      </c>
      <c r="O132" s="404"/>
      <c r="P132" s="404"/>
      <c r="Q132" s="404"/>
      <c r="R132" s="33"/>
      <c r="T132" s="224" t="s">
        <v>1</v>
      </c>
      <c r="U132" s="225" t="s">
        <v>20</v>
      </c>
      <c r="V132" s="226">
        <v>0.29699999999999999</v>
      </c>
      <c r="W132" s="226">
        <f t="shared" si="1"/>
        <v>29.105999999999998</v>
      </c>
      <c r="X132" s="226">
        <v>1.5599999999999999E-2</v>
      </c>
      <c r="Y132" s="226">
        <f t="shared" si="2"/>
        <v>1.5287999999999999</v>
      </c>
      <c r="Z132" s="226">
        <v>0</v>
      </c>
      <c r="AA132" s="227">
        <f t="shared" si="3"/>
        <v>0</v>
      </c>
      <c r="AR132" s="4" t="s">
        <v>86</v>
      </c>
      <c r="AT132" s="4" t="s">
        <v>83</v>
      </c>
      <c r="AU132" s="4" t="s">
        <v>45</v>
      </c>
      <c r="AY132" s="4" t="s">
        <v>82</v>
      </c>
      <c r="BE132" s="34">
        <f t="shared" si="4"/>
        <v>0</v>
      </c>
      <c r="BF132" s="34">
        <f t="shared" si="5"/>
        <v>0</v>
      </c>
      <c r="BG132" s="34">
        <f t="shared" si="6"/>
        <v>0</v>
      </c>
      <c r="BH132" s="34">
        <f t="shared" si="7"/>
        <v>0</v>
      </c>
      <c r="BI132" s="34">
        <f t="shared" si="8"/>
        <v>0</v>
      </c>
      <c r="BJ132" s="4" t="s">
        <v>38</v>
      </c>
      <c r="BK132" s="34">
        <f t="shared" si="9"/>
        <v>0</v>
      </c>
      <c r="BL132" s="4" t="s">
        <v>86</v>
      </c>
      <c r="BM132" s="4" t="s">
        <v>386</v>
      </c>
    </row>
    <row r="133" spans="2:65" s="1" customFormat="1" ht="22.7" customHeight="1">
      <c r="B133" s="28"/>
      <c r="C133" s="29">
        <v>9</v>
      </c>
      <c r="D133" s="29" t="s">
        <v>83</v>
      </c>
      <c r="E133" s="30" t="s">
        <v>387</v>
      </c>
      <c r="F133" s="403" t="s">
        <v>388</v>
      </c>
      <c r="G133" s="403"/>
      <c r="H133" s="403"/>
      <c r="I133" s="403"/>
      <c r="J133" s="31" t="s">
        <v>85</v>
      </c>
      <c r="K133" s="32">
        <v>3.1949999999999998</v>
      </c>
      <c r="L133" s="404">
        <v>0</v>
      </c>
      <c r="M133" s="404"/>
      <c r="N133" s="404">
        <f t="shared" si="0"/>
        <v>0</v>
      </c>
      <c r="O133" s="404"/>
      <c r="P133" s="404"/>
      <c r="Q133" s="404"/>
      <c r="R133" s="33"/>
      <c r="T133" s="224" t="s">
        <v>1</v>
      </c>
      <c r="U133" s="225" t="s">
        <v>20</v>
      </c>
      <c r="V133" s="226">
        <v>4.66</v>
      </c>
      <c r="W133" s="226">
        <f t="shared" si="1"/>
        <v>14.8887</v>
      </c>
      <c r="X133" s="226">
        <v>2.2563399999999998</v>
      </c>
      <c r="Y133" s="226">
        <f t="shared" si="2"/>
        <v>7.2090062999999986</v>
      </c>
      <c r="Z133" s="226">
        <v>0</v>
      </c>
      <c r="AA133" s="227">
        <f t="shared" si="3"/>
        <v>0</v>
      </c>
      <c r="AR133" s="4" t="s">
        <v>86</v>
      </c>
      <c r="AT133" s="4" t="s">
        <v>83</v>
      </c>
      <c r="AU133" s="4" t="s">
        <v>45</v>
      </c>
      <c r="AY133" s="4" t="s">
        <v>82</v>
      </c>
      <c r="BE133" s="34">
        <f t="shared" si="4"/>
        <v>0</v>
      </c>
      <c r="BF133" s="34">
        <f t="shared" si="5"/>
        <v>0</v>
      </c>
      <c r="BG133" s="34">
        <f t="shared" si="6"/>
        <v>0</v>
      </c>
      <c r="BH133" s="34">
        <f t="shared" si="7"/>
        <v>0</v>
      </c>
      <c r="BI133" s="34">
        <f t="shared" si="8"/>
        <v>0</v>
      </c>
      <c r="BJ133" s="4" t="s">
        <v>38</v>
      </c>
      <c r="BK133" s="34">
        <f t="shared" si="9"/>
        <v>0</v>
      </c>
      <c r="BL133" s="4" t="s">
        <v>86</v>
      </c>
      <c r="BM133" s="4" t="s">
        <v>389</v>
      </c>
    </row>
    <row r="134" spans="2:65" s="214" customFormat="1" ht="29.85" customHeight="1">
      <c r="B134" s="213"/>
      <c r="D134" s="223" t="s">
        <v>367</v>
      </c>
      <c r="E134" s="223"/>
      <c r="F134" s="223"/>
      <c r="G134" s="223"/>
      <c r="H134" s="223"/>
      <c r="I134" s="223"/>
      <c r="J134" s="223"/>
      <c r="K134" s="223"/>
      <c r="L134" s="223"/>
      <c r="M134" s="223"/>
      <c r="N134" s="405">
        <f>BK134</f>
        <v>0</v>
      </c>
      <c r="O134" s="406"/>
      <c r="P134" s="406"/>
      <c r="Q134" s="406"/>
      <c r="R134" s="216"/>
      <c r="T134" s="217"/>
      <c r="W134" s="218">
        <f>SUM(W135:W159)</f>
        <v>62.497263000000004</v>
      </c>
      <c r="Y134" s="218">
        <f>SUM(Y135:Y159)</f>
        <v>2.3365E-2</v>
      </c>
      <c r="AA134" s="219">
        <f>SUM(AA135:AA159)</f>
        <v>10.565710000000001</v>
      </c>
      <c r="AR134" s="220" t="s">
        <v>38</v>
      </c>
      <c r="AT134" s="221" t="s">
        <v>36</v>
      </c>
      <c r="AU134" s="221" t="s">
        <v>38</v>
      </c>
      <c r="AY134" s="220" t="s">
        <v>82</v>
      </c>
      <c r="BK134" s="222">
        <f>SUM(BK135:BK159)</f>
        <v>0</v>
      </c>
    </row>
    <row r="135" spans="2:65" s="1" customFormat="1" ht="44.25" customHeight="1">
      <c r="B135" s="28"/>
      <c r="C135" s="29">
        <v>10</v>
      </c>
      <c r="D135" s="29" t="s">
        <v>83</v>
      </c>
      <c r="E135" s="30" t="s">
        <v>390</v>
      </c>
      <c r="F135" s="403" t="s">
        <v>391</v>
      </c>
      <c r="G135" s="403"/>
      <c r="H135" s="403"/>
      <c r="I135" s="403"/>
      <c r="J135" s="31" t="s">
        <v>89</v>
      </c>
      <c r="K135" s="32">
        <v>106.5</v>
      </c>
      <c r="L135" s="404">
        <v>0</v>
      </c>
      <c r="M135" s="404"/>
      <c r="N135" s="404">
        <f t="shared" ref="N135:N159" si="10">ROUND(L135*K135,2)</f>
        <v>0</v>
      </c>
      <c r="O135" s="404"/>
      <c r="P135" s="404"/>
      <c r="Q135" s="404"/>
      <c r="R135" s="33"/>
      <c r="T135" s="224" t="s">
        <v>1</v>
      </c>
      <c r="U135" s="225" t="s">
        <v>20</v>
      </c>
      <c r="V135" s="226">
        <v>0.126</v>
      </c>
      <c r="W135" s="226">
        <f t="shared" ref="W135:W159" si="11">V135*K135</f>
        <v>13.419</v>
      </c>
      <c r="X135" s="226">
        <v>2.1000000000000001E-4</v>
      </c>
      <c r="Y135" s="226">
        <f t="shared" ref="Y135:Y159" si="12">X135*K135</f>
        <v>2.2364999999999999E-2</v>
      </c>
      <c r="Z135" s="226">
        <v>0</v>
      </c>
      <c r="AA135" s="227">
        <f t="shared" ref="AA135:AA159" si="13">Z135*K135</f>
        <v>0</v>
      </c>
      <c r="AR135" s="4" t="s">
        <v>86</v>
      </c>
      <c r="AT135" s="4" t="s">
        <v>83</v>
      </c>
      <c r="AU135" s="4" t="s">
        <v>45</v>
      </c>
      <c r="AY135" s="4" t="s">
        <v>82</v>
      </c>
      <c r="BE135" s="34">
        <f t="shared" ref="BE135:BE159" si="14">IF(U135="základní",N135,0)</f>
        <v>0</v>
      </c>
      <c r="BF135" s="34">
        <f t="shared" ref="BF135:BF159" si="15">IF(U135="snížená",N135,0)</f>
        <v>0</v>
      </c>
      <c r="BG135" s="34">
        <f t="shared" ref="BG135:BG159" si="16">IF(U135="zákl. přenesená",N135,0)</f>
        <v>0</v>
      </c>
      <c r="BH135" s="34">
        <f t="shared" ref="BH135:BH159" si="17">IF(U135="sníž. přenesená",N135,0)</f>
        <v>0</v>
      </c>
      <c r="BI135" s="34">
        <f t="shared" ref="BI135:BI159" si="18">IF(U135="nulová",N135,0)</f>
        <v>0</v>
      </c>
      <c r="BJ135" s="4" t="s">
        <v>38</v>
      </c>
      <c r="BK135" s="34">
        <f t="shared" ref="BK135:BK159" si="19">ROUND(L135*K135,2)</f>
        <v>0</v>
      </c>
      <c r="BL135" s="4" t="s">
        <v>86</v>
      </c>
      <c r="BM135" s="4" t="s">
        <v>392</v>
      </c>
    </row>
    <row r="136" spans="2:65" s="1" customFormat="1" ht="22.7" customHeight="1">
      <c r="B136" s="28"/>
      <c r="C136" s="29">
        <v>11</v>
      </c>
      <c r="D136" s="29" t="s">
        <v>83</v>
      </c>
      <c r="E136" s="30" t="s">
        <v>99</v>
      </c>
      <c r="F136" s="403" t="s">
        <v>100</v>
      </c>
      <c r="G136" s="403"/>
      <c r="H136" s="403"/>
      <c r="I136" s="403"/>
      <c r="J136" s="31" t="s">
        <v>98</v>
      </c>
      <c r="K136" s="32">
        <v>1</v>
      </c>
      <c r="L136" s="404">
        <v>0</v>
      </c>
      <c r="M136" s="404"/>
      <c r="N136" s="404">
        <f t="shared" si="10"/>
        <v>0</v>
      </c>
      <c r="O136" s="404"/>
      <c r="P136" s="404"/>
      <c r="Q136" s="404"/>
      <c r="R136" s="33"/>
      <c r="T136" s="224" t="s">
        <v>1</v>
      </c>
      <c r="U136" s="225" t="s">
        <v>20</v>
      </c>
      <c r="V136" s="226">
        <v>0</v>
      </c>
      <c r="W136" s="226">
        <f t="shared" si="11"/>
        <v>0</v>
      </c>
      <c r="X136" s="226">
        <v>0</v>
      </c>
      <c r="Y136" s="226">
        <f t="shared" si="12"/>
        <v>0</v>
      </c>
      <c r="Z136" s="226">
        <v>0</v>
      </c>
      <c r="AA136" s="227">
        <f t="shared" si="13"/>
        <v>0</v>
      </c>
      <c r="AR136" s="4" t="s">
        <v>86</v>
      </c>
      <c r="AT136" s="4" t="s">
        <v>83</v>
      </c>
      <c r="AU136" s="4" t="s">
        <v>45</v>
      </c>
      <c r="AY136" s="4" t="s">
        <v>82</v>
      </c>
      <c r="BE136" s="34">
        <f t="shared" si="14"/>
        <v>0</v>
      </c>
      <c r="BF136" s="34">
        <f t="shared" si="15"/>
        <v>0</v>
      </c>
      <c r="BG136" s="34">
        <f t="shared" si="16"/>
        <v>0</v>
      </c>
      <c r="BH136" s="34">
        <f t="shared" si="17"/>
        <v>0</v>
      </c>
      <c r="BI136" s="34">
        <f t="shared" si="18"/>
        <v>0</v>
      </c>
      <c r="BJ136" s="4" t="s">
        <v>38</v>
      </c>
      <c r="BK136" s="34">
        <f t="shared" si="19"/>
        <v>0</v>
      </c>
      <c r="BL136" s="4" t="s">
        <v>86</v>
      </c>
      <c r="BM136" s="4" t="s">
        <v>393</v>
      </c>
    </row>
    <row r="137" spans="2:65" s="1" customFormat="1" ht="22.7" customHeight="1">
      <c r="B137" s="28"/>
      <c r="C137" s="29">
        <v>12</v>
      </c>
      <c r="D137" s="29" t="s">
        <v>83</v>
      </c>
      <c r="E137" s="30" t="s">
        <v>101</v>
      </c>
      <c r="F137" s="403" t="s">
        <v>394</v>
      </c>
      <c r="G137" s="403"/>
      <c r="H137" s="403"/>
      <c r="I137" s="403"/>
      <c r="J137" s="31" t="s">
        <v>98</v>
      </c>
      <c r="K137" s="32">
        <v>1</v>
      </c>
      <c r="L137" s="404">
        <v>0</v>
      </c>
      <c r="M137" s="404"/>
      <c r="N137" s="404">
        <f t="shared" si="10"/>
        <v>0</v>
      </c>
      <c r="O137" s="404"/>
      <c r="P137" s="404"/>
      <c r="Q137" s="404"/>
      <c r="R137" s="33"/>
      <c r="T137" s="224" t="s">
        <v>1</v>
      </c>
      <c r="U137" s="225" t="s">
        <v>20</v>
      </c>
      <c r="V137" s="226">
        <v>0</v>
      </c>
      <c r="W137" s="226">
        <f t="shared" si="11"/>
        <v>0</v>
      </c>
      <c r="X137" s="226">
        <v>0</v>
      </c>
      <c r="Y137" s="226">
        <f t="shared" si="12"/>
        <v>0</v>
      </c>
      <c r="Z137" s="226">
        <v>0</v>
      </c>
      <c r="AA137" s="227">
        <f t="shared" si="13"/>
        <v>0</v>
      </c>
      <c r="AR137" s="4" t="s">
        <v>86</v>
      </c>
      <c r="AT137" s="4" t="s">
        <v>83</v>
      </c>
      <c r="AU137" s="4" t="s">
        <v>45</v>
      </c>
      <c r="AY137" s="4" t="s">
        <v>82</v>
      </c>
      <c r="BE137" s="34">
        <f t="shared" si="14"/>
        <v>0</v>
      </c>
      <c r="BF137" s="34">
        <f t="shared" si="15"/>
        <v>0</v>
      </c>
      <c r="BG137" s="34">
        <f t="shared" si="16"/>
        <v>0</v>
      </c>
      <c r="BH137" s="34">
        <f t="shared" si="17"/>
        <v>0</v>
      </c>
      <c r="BI137" s="34">
        <f t="shared" si="18"/>
        <v>0</v>
      </c>
      <c r="BJ137" s="4" t="s">
        <v>38</v>
      </c>
      <c r="BK137" s="34">
        <f t="shared" si="19"/>
        <v>0</v>
      </c>
      <c r="BL137" s="4" t="s">
        <v>86</v>
      </c>
      <c r="BM137" s="4" t="s">
        <v>395</v>
      </c>
    </row>
    <row r="138" spans="2:65" s="1" customFormat="1" ht="22.7" customHeight="1">
      <c r="B138" s="28"/>
      <c r="C138" s="29">
        <v>13</v>
      </c>
      <c r="D138" s="29" t="s">
        <v>83</v>
      </c>
      <c r="E138" s="30" t="s">
        <v>102</v>
      </c>
      <c r="F138" s="403" t="s">
        <v>396</v>
      </c>
      <c r="G138" s="403"/>
      <c r="H138" s="403"/>
      <c r="I138" s="403"/>
      <c r="J138" s="31" t="s">
        <v>89</v>
      </c>
      <c r="K138" s="32">
        <v>3.3660000000000001</v>
      </c>
      <c r="L138" s="404">
        <v>0</v>
      </c>
      <c r="M138" s="404"/>
      <c r="N138" s="404">
        <f t="shared" si="10"/>
        <v>0</v>
      </c>
      <c r="O138" s="404"/>
      <c r="P138" s="404"/>
      <c r="Q138" s="404"/>
      <c r="R138" s="33"/>
      <c r="T138" s="224" t="s">
        <v>1</v>
      </c>
      <c r="U138" s="225" t="s">
        <v>20</v>
      </c>
      <c r="V138" s="226">
        <v>0</v>
      </c>
      <c r="W138" s="226">
        <f t="shared" si="11"/>
        <v>0</v>
      </c>
      <c r="X138" s="226">
        <v>0</v>
      </c>
      <c r="Y138" s="226">
        <f t="shared" si="12"/>
        <v>0</v>
      </c>
      <c r="Z138" s="226">
        <v>0</v>
      </c>
      <c r="AA138" s="227">
        <f t="shared" si="13"/>
        <v>0</v>
      </c>
      <c r="AR138" s="4" t="s">
        <v>86</v>
      </c>
      <c r="AT138" s="4" t="s">
        <v>83</v>
      </c>
      <c r="AU138" s="4" t="s">
        <v>45</v>
      </c>
      <c r="AY138" s="4" t="s">
        <v>82</v>
      </c>
      <c r="BE138" s="34">
        <f t="shared" si="14"/>
        <v>0</v>
      </c>
      <c r="BF138" s="34">
        <f t="shared" si="15"/>
        <v>0</v>
      </c>
      <c r="BG138" s="34">
        <f t="shared" si="16"/>
        <v>0</v>
      </c>
      <c r="BH138" s="34">
        <f t="shared" si="17"/>
        <v>0</v>
      </c>
      <c r="BI138" s="34">
        <f t="shared" si="18"/>
        <v>0</v>
      </c>
      <c r="BJ138" s="4" t="s">
        <v>38</v>
      </c>
      <c r="BK138" s="34">
        <f t="shared" si="19"/>
        <v>0</v>
      </c>
      <c r="BL138" s="4" t="s">
        <v>86</v>
      </c>
      <c r="BM138" s="4" t="s">
        <v>397</v>
      </c>
    </row>
    <row r="139" spans="2:65" s="1" customFormat="1" ht="31.7" customHeight="1">
      <c r="B139" s="28"/>
      <c r="C139" s="29">
        <v>14</v>
      </c>
      <c r="D139" s="29" t="s">
        <v>83</v>
      </c>
      <c r="E139" s="30" t="s">
        <v>398</v>
      </c>
      <c r="F139" s="403" t="s">
        <v>399</v>
      </c>
      <c r="G139" s="403"/>
      <c r="H139" s="403"/>
      <c r="I139" s="403"/>
      <c r="J139" s="31" t="s">
        <v>98</v>
      </c>
      <c r="K139" s="32">
        <v>1</v>
      </c>
      <c r="L139" s="404">
        <v>0</v>
      </c>
      <c r="M139" s="404"/>
      <c r="N139" s="404">
        <f t="shared" si="10"/>
        <v>0</v>
      </c>
      <c r="O139" s="404"/>
      <c r="P139" s="404"/>
      <c r="Q139" s="404"/>
      <c r="R139" s="33"/>
      <c r="T139" s="224" t="s">
        <v>1</v>
      </c>
      <c r="U139" s="225" t="s">
        <v>20</v>
      </c>
      <c r="V139" s="226">
        <v>0</v>
      </c>
      <c r="W139" s="226">
        <f t="shared" si="11"/>
        <v>0</v>
      </c>
      <c r="X139" s="226">
        <v>0</v>
      </c>
      <c r="Y139" s="226">
        <f t="shared" si="12"/>
        <v>0</v>
      </c>
      <c r="Z139" s="226">
        <v>0</v>
      </c>
      <c r="AA139" s="227">
        <f t="shared" si="13"/>
        <v>0</v>
      </c>
      <c r="AR139" s="4" t="s">
        <v>86</v>
      </c>
      <c r="AT139" s="4" t="s">
        <v>83</v>
      </c>
      <c r="AU139" s="4" t="s">
        <v>45</v>
      </c>
      <c r="AY139" s="4" t="s">
        <v>82</v>
      </c>
      <c r="BE139" s="34">
        <f t="shared" si="14"/>
        <v>0</v>
      </c>
      <c r="BF139" s="34">
        <f t="shared" si="15"/>
        <v>0</v>
      </c>
      <c r="BG139" s="34">
        <f t="shared" si="16"/>
        <v>0</v>
      </c>
      <c r="BH139" s="34">
        <f t="shared" si="17"/>
        <v>0</v>
      </c>
      <c r="BI139" s="34">
        <f t="shared" si="18"/>
        <v>0</v>
      </c>
      <c r="BJ139" s="4" t="s">
        <v>38</v>
      </c>
      <c r="BK139" s="34">
        <f t="shared" si="19"/>
        <v>0</v>
      </c>
      <c r="BL139" s="4" t="s">
        <v>86</v>
      </c>
      <c r="BM139" s="4" t="s">
        <v>400</v>
      </c>
    </row>
    <row r="140" spans="2:65" s="1" customFormat="1" ht="22.7" customHeight="1">
      <c r="B140" s="28"/>
      <c r="C140" s="29">
        <v>15</v>
      </c>
      <c r="D140" s="29" t="s">
        <v>83</v>
      </c>
      <c r="E140" s="30" t="s">
        <v>401</v>
      </c>
      <c r="F140" s="403" t="s">
        <v>402</v>
      </c>
      <c r="G140" s="403"/>
      <c r="H140" s="403"/>
      <c r="I140" s="403"/>
      <c r="J140" s="31" t="s">
        <v>98</v>
      </c>
      <c r="K140" s="32">
        <v>1</v>
      </c>
      <c r="L140" s="404">
        <v>0</v>
      </c>
      <c r="M140" s="404"/>
      <c r="N140" s="404">
        <f t="shared" si="10"/>
        <v>0</v>
      </c>
      <c r="O140" s="404"/>
      <c r="P140" s="404"/>
      <c r="Q140" s="404"/>
      <c r="R140" s="33"/>
      <c r="T140" s="224" t="s">
        <v>1</v>
      </c>
      <c r="U140" s="225" t="s">
        <v>20</v>
      </c>
      <c r="V140" s="226">
        <v>0</v>
      </c>
      <c r="W140" s="226">
        <f t="shared" si="11"/>
        <v>0</v>
      </c>
      <c r="X140" s="226">
        <v>0</v>
      </c>
      <c r="Y140" s="226">
        <f t="shared" si="12"/>
        <v>0</v>
      </c>
      <c r="Z140" s="226">
        <v>2E-3</v>
      </c>
      <c r="AA140" s="227">
        <f t="shared" si="13"/>
        <v>2E-3</v>
      </c>
      <c r="AR140" s="4" t="s">
        <v>86</v>
      </c>
      <c r="AT140" s="4" t="s">
        <v>83</v>
      </c>
      <c r="AU140" s="4" t="s">
        <v>45</v>
      </c>
      <c r="AY140" s="4" t="s">
        <v>82</v>
      </c>
      <c r="BE140" s="34">
        <f t="shared" si="14"/>
        <v>0</v>
      </c>
      <c r="BF140" s="34">
        <f t="shared" si="15"/>
        <v>0</v>
      </c>
      <c r="BG140" s="34">
        <f t="shared" si="16"/>
        <v>0</v>
      </c>
      <c r="BH140" s="34">
        <f t="shared" si="17"/>
        <v>0</v>
      </c>
      <c r="BI140" s="34">
        <f t="shared" si="18"/>
        <v>0</v>
      </c>
      <c r="BJ140" s="4" t="s">
        <v>38</v>
      </c>
      <c r="BK140" s="34">
        <f t="shared" si="19"/>
        <v>0</v>
      </c>
      <c r="BL140" s="4" t="s">
        <v>86</v>
      </c>
      <c r="BM140" s="4" t="s">
        <v>403</v>
      </c>
    </row>
    <row r="141" spans="2:65" s="1" customFormat="1" ht="22.7" customHeight="1">
      <c r="B141" s="28"/>
      <c r="C141" s="29">
        <v>16</v>
      </c>
      <c r="D141" s="29" t="s">
        <v>83</v>
      </c>
      <c r="E141" s="30" t="s">
        <v>103</v>
      </c>
      <c r="F141" s="403" t="s">
        <v>404</v>
      </c>
      <c r="G141" s="403"/>
      <c r="H141" s="403"/>
      <c r="I141" s="403"/>
      <c r="J141" s="31" t="s">
        <v>98</v>
      </c>
      <c r="K141" s="32">
        <v>3</v>
      </c>
      <c r="L141" s="404">
        <v>0</v>
      </c>
      <c r="M141" s="404"/>
      <c r="N141" s="404">
        <f t="shared" si="10"/>
        <v>0</v>
      </c>
      <c r="O141" s="404"/>
      <c r="P141" s="404"/>
      <c r="Q141" s="404"/>
      <c r="R141" s="33"/>
      <c r="T141" s="224" t="s">
        <v>1</v>
      </c>
      <c r="U141" s="225" t="s">
        <v>20</v>
      </c>
      <c r="V141" s="226">
        <v>0</v>
      </c>
      <c r="W141" s="226">
        <f t="shared" si="11"/>
        <v>0</v>
      </c>
      <c r="X141" s="226">
        <v>0</v>
      </c>
      <c r="Y141" s="226">
        <f t="shared" si="12"/>
        <v>0</v>
      </c>
      <c r="Z141" s="226">
        <v>0</v>
      </c>
      <c r="AA141" s="227">
        <f t="shared" si="13"/>
        <v>0</v>
      </c>
      <c r="AR141" s="4" t="s">
        <v>86</v>
      </c>
      <c r="AT141" s="4" t="s">
        <v>83</v>
      </c>
      <c r="AU141" s="4" t="s">
        <v>45</v>
      </c>
      <c r="AY141" s="4" t="s">
        <v>82</v>
      </c>
      <c r="BE141" s="34">
        <f t="shared" si="14"/>
        <v>0</v>
      </c>
      <c r="BF141" s="34">
        <f t="shared" si="15"/>
        <v>0</v>
      </c>
      <c r="BG141" s="34">
        <f t="shared" si="16"/>
        <v>0</v>
      </c>
      <c r="BH141" s="34">
        <f t="shared" si="17"/>
        <v>0</v>
      </c>
      <c r="BI141" s="34">
        <f t="shared" si="18"/>
        <v>0</v>
      </c>
      <c r="BJ141" s="4" t="s">
        <v>38</v>
      </c>
      <c r="BK141" s="34">
        <f t="shared" si="19"/>
        <v>0</v>
      </c>
      <c r="BL141" s="4" t="s">
        <v>86</v>
      </c>
      <c r="BM141" s="4" t="s">
        <v>405</v>
      </c>
    </row>
    <row r="142" spans="2:65" s="1" customFormat="1" ht="31.7" customHeight="1">
      <c r="B142" s="28"/>
      <c r="C142" s="29">
        <v>17</v>
      </c>
      <c r="D142" s="29" t="s">
        <v>83</v>
      </c>
      <c r="E142" s="30" t="s">
        <v>106</v>
      </c>
      <c r="F142" s="403" t="s">
        <v>406</v>
      </c>
      <c r="G142" s="403"/>
      <c r="H142" s="403"/>
      <c r="I142" s="403"/>
      <c r="J142" s="31" t="s">
        <v>98</v>
      </c>
      <c r="K142" s="32">
        <v>3</v>
      </c>
      <c r="L142" s="404">
        <v>0</v>
      </c>
      <c r="M142" s="404"/>
      <c r="N142" s="404">
        <f t="shared" si="10"/>
        <v>0</v>
      </c>
      <c r="O142" s="404"/>
      <c r="P142" s="404"/>
      <c r="Q142" s="404"/>
      <c r="R142" s="33"/>
      <c r="T142" s="224" t="s">
        <v>1</v>
      </c>
      <c r="U142" s="225" t="s">
        <v>20</v>
      </c>
      <c r="V142" s="226">
        <v>0</v>
      </c>
      <c r="W142" s="226">
        <f t="shared" si="11"/>
        <v>0</v>
      </c>
      <c r="X142" s="226">
        <v>0</v>
      </c>
      <c r="Y142" s="226">
        <f t="shared" si="12"/>
        <v>0</v>
      </c>
      <c r="Z142" s="226">
        <v>0</v>
      </c>
      <c r="AA142" s="227">
        <f t="shared" si="13"/>
        <v>0</v>
      </c>
      <c r="AR142" s="4" t="s">
        <v>86</v>
      </c>
      <c r="AT142" s="4" t="s">
        <v>83</v>
      </c>
      <c r="AU142" s="4" t="s">
        <v>45</v>
      </c>
      <c r="AY142" s="4" t="s">
        <v>82</v>
      </c>
      <c r="BE142" s="34">
        <f t="shared" si="14"/>
        <v>0</v>
      </c>
      <c r="BF142" s="34">
        <f t="shared" si="15"/>
        <v>0</v>
      </c>
      <c r="BG142" s="34">
        <f t="shared" si="16"/>
        <v>0</v>
      </c>
      <c r="BH142" s="34">
        <f t="shared" si="17"/>
        <v>0</v>
      </c>
      <c r="BI142" s="34">
        <f t="shared" si="18"/>
        <v>0</v>
      </c>
      <c r="BJ142" s="4" t="s">
        <v>38</v>
      </c>
      <c r="BK142" s="34">
        <f t="shared" si="19"/>
        <v>0</v>
      </c>
      <c r="BL142" s="4" t="s">
        <v>86</v>
      </c>
      <c r="BM142" s="4" t="s">
        <v>407</v>
      </c>
    </row>
    <row r="143" spans="2:65" s="1" customFormat="1" ht="22.7" customHeight="1">
      <c r="B143" s="28"/>
      <c r="C143" s="29">
        <v>18</v>
      </c>
      <c r="D143" s="29" t="s">
        <v>83</v>
      </c>
      <c r="E143" s="30" t="s">
        <v>104</v>
      </c>
      <c r="F143" s="403" t="s">
        <v>408</v>
      </c>
      <c r="G143" s="403"/>
      <c r="H143" s="403"/>
      <c r="I143" s="403"/>
      <c r="J143" s="31" t="s">
        <v>98</v>
      </c>
      <c r="K143" s="32">
        <v>1</v>
      </c>
      <c r="L143" s="404">
        <v>0</v>
      </c>
      <c r="M143" s="404"/>
      <c r="N143" s="404">
        <f t="shared" si="10"/>
        <v>0</v>
      </c>
      <c r="O143" s="404"/>
      <c r="P143" s="404"/>
      <c r="Q143" s="404"/>
      <c r="R143" s="33"/>
      <c r="T143" s="224" t="s">
        <v>1</v>
      </c>
      <c r="U143" s="225" t="s">
        <v>20</v>
      </c>
      <c r="V143" s="226">
        <v>0</v>
      </c>
      <c r="W143" s="226">
        <f t="shared" si="11"/>
        <v>0</v>
      </c>
      <c r="X143" s="226">
        <v>0</v>
      </c>
      <c r="Y143" s="226">
        <f t="shared" si="12"/>
        <v>0</v>
      </c>
      <c r="Z143" s="226">
        <v>0</v>
      </c>
      <c r="AA143" s="227">
        <f t="shared" si="13"/>
        <v>0</v>
      </c>
      <c r="AR143" s="4" t="s">
        <v>86</v>
      </c>
      <c r="AT143" s="4" t="s">
        <v>83</v>
      </c>
      <c r="AU143" s="4" t="s">
        <v>45</v>
      </c>
      <c r="AY143" s="4" t="s">
        <v>82</v>
      </c>
      <c r="BE143" s="34">
        <f t="shared" si="14"/>
        <v>0</v>
      </c>
      <c r="BF143" s="34">
        <f t="shared" si="15"/>
        <v>0</v>
      </c>
      <c r="BG143" s="34">
        <f t="shared" si="16"/>
        <v>0</v>
      </c>
      <c r="BH143" s="34">
        <f t="shared" si="17"/>
        <v>0</v>
      </c>
      <c r="BI143" s="34">
        <f t="shared" si="18"/>
        <v>0</v>
      </c>
      <c r="BJ143" s="4" t="s">
        <v>38</v>
      </c>
      <c r="BK143" s="34">
        <f t="shared" si="19"/>
        <v>0</v>
      </c>
      <c r="BL143" s="4" t="s">
        <v>86</v>
      </c>
      <c r="BM143" s="4" t="s">
        <v>409</v>
      </c>
    </row>
    <row r="144" spans="2:65" s="1" customFormat="1" ht="31.7" customHeight="1">
      <c r="B144" s="28"/>
      <c r="C144" s="29">
        <v>19</v>
      </c>
      <c r="D144" s="29" t="s">
        <v>83</v>
      </c>
      <c r="E144" s="30" t="s">
        <v>105</v>
      </c>
      <c r="F144" s="403" t="s">
        <v>410</v>
      </c>
      <c r="G144" s="403"/>
      <c r="H144" s="403"/>
      <c r="I144" s="403"/>
      <c r="J144" s="31" t="s">
        <v>98</v>
      </c>
      <c r="K144" s="32">
        <v>1</v>
      </c>
      <c r="L144" s="404">
        <v>0</v>
      </c>
      <c r="M144" s="404"/>
      <c r="N144" s="404">
        <f t="shared" si="10"/>
        <v>0</v>
      </c>
      <c r="O144" s="404"/>
      <c r="P144" s="404"/>
      <c r="Q144" s="404"/>
      <c r="R144" s="33"/>
      <c r="T144" s="224" t="s">
        <v>1</v>
      </c>
      <c r="U144" s="225" t="s">
        <v>20</v>
      </c>
      <c r="V144" s="226">
        <v>0</v>
      </c>
      <c r="W144" s="226">
        <f t="shared" si="11"/>
        <v>0</v>
      </c>
      <c r="X144" s="226">
        <v>0</v>
      </c>
      <c r="Y144" s="226">
        <f t="shared" si="12"/>
        <v>0</v>
      </c>
      <c r="Z144" s="226">
        <v>0</v>
      </c>
      <c r="AA144" s="227">
        <f t="shared" si="13"/>
        <v>0</v>
      </c>
      <c r="AR144" s="4" t="s">
        <v>86</v>
      </c>
      <c r="AT144" s="4" t="s">
        <v>83</v>
      </c>
      <c r="AU144" s="4" t="s">
        <v>45</v>
      </c>
      <c r="AY144" s="4" t="s">
        <v>82</v>
      </c>
      <c r="BE144" s="34">
        <f t="shared" si="14"/>
        <v>0</v>
      </c>
      <c r="BF144" s="34">
        <f t="shared" si="15"/>
        <v>0</v>
      </c>
      <c r="BG144" s="34">
        <f t="shared" si="16"/>
        <v>0</v>
      </c>
      <c r="BH144" s="34">
        <f t="shared" si="17"/>
        <v>0</v>
      </c>
      <c r="BI144" s="34">
        <f t="shared" si="18"/>
        <v>0</v>
      </c>
      <c r="BJ144" s="4" t="s">
        <v>38</v>
      </c>
      <c r="BK144" s="34">
        <f t="shared" si="19"/>
        <v>0</v>
      </c>
      <c r="BL144" s="4" t="s">
        <v>86</v>
      </c>
      <c r="BM144" s="4" t="s">
        <v>411</v>
      </c>
    </row>
    <row r="145" spans="2:65" s="1" customFormat="1" ht="22.7" customHeight="1">
      <c r="B145" s="28"/>
      <c r="C145" s="29">
        <v>20</v>
      </c>
      <c r="D145" s="29" t="s">
        <v>83</v>
      </c>
      <c r="E145" s="30" t="s">
        <v>412</v>
      </c>
      <c r="F145" s="403" t="s">
        <v>413</v>
      </c>
      <c r="G145" s="403"/>
      <c r="H145" s="403"/>
      <c r="I145" s="403"/>
      <c r="J145" s="31" t="s">
        <v>98</v>
      </c>
      <c r="K145" s="32">
        <v>1</v>
      </c>
      <c r="L145" s="404">
        <v>0</v>
      </c>
      <c r="M145" s="404"/>
      <c r="N145" s="404">
        <f t="shared" si="10"/>
        <v>0</v>
      </c>
      <c r="O145" s="404"/>
      <c r="P145" s="404"/>
      <c r="Q145" s="404"/>
      <c r="R145" s="33"/>
      <c r="T145" s="224" t="s">
        <v>1</v>
      </c>
      <c r="U145" s="225" t="s">
        <v>20</v>
      </c>
      <c r="V145" s="226">
        <v>0</v>
      </c>
      <c r="W145" s="226">
        <f t="shared" si="11"/>
        <v>0</v>
      </c>
      <c r="X145" s="226">
        <v>0</v>
      </c>
      <c r="Y145" s="226">
        <f t="shared" si="12"/>
        <v>0</v>
      </c>
      <c r="Z145" s="226">
        <v>2E-3</v>
      </c>
      <c r="AA145" s="227">
        <f t="shared" si="13"/>
        <v>2E-3</v>
      </c>
      <c r="AR145" s="4" t="s">
        <v>86</v>
      </c>
      <c r="AT145" s="4" t="s">
        <v>83</v>
      </c>
      <c r="AU145" s="4" t="s">
        <v>45</v>
      </c>
      <c r="AY145" s="4" t="s">
        <v>82</v>
      </c>
      <c r="BE145" s="34">
        <f t="shared" si="14"/>
        <v>0</v>
      </c>
      <c r="BF145" s="34">
        <f t="shared" si="15"/>
        <v>0</v>
      </c>
      <c r="BG145" s="34">
        <f t="shared" si="16"/>
        <v>0</v>
      </c>
      <c r="BH145" s="34">
        <f t="shared" si="17"/>
        <v>0</v>
      </c>
      <c r="BI145" s="34">
        <f t="shared" si="18"/>
        <v>0</v>
      </c>
      <c r="BJ145" s="4" t="s">
        <v>38</v>
      </c>
      <c r="BK145" s="34">
        <f t="shared" si="19"/>
        <v>0</v>
      </c>
      <c r="BL145" s="4" t="s">
        <v>86</v>
      </c>
      <c r="BM145" s="4" t="s">
        <v>414</v>
      </c>
    </row>
    <row r="146" spans="2:65" s="1" customFormat="1" ht="22.7" customHeight="1">
      <c r="B146" s="28"/>
      <c r="C146" s="29">
        <v>21</v>
      </c>
      <c r="D146" s="29" t="s">
        <v>83</v>
      </c>
      <c r="E146" s="30" t="s">
        <v>118</v>
      </c>
      <c r="F146" s="403" t="s">
        <v>415</v>
      </c>
      <c r="G146" s="403"/>
      <c r="H146" s="403"/>
      <c r="I146" s="403"/>
      <c r="J146" s="31" t="s">
        <v>89</v>
      </c>
      <c r="K146" s="32">
        <v>106.5</v>
      </c>
      <c r="L146" s="404">
        <v>0</v>
      </c>
      <c r="M146" s="404"/>
      <c r="N146" s="404">
        <f t="shared" si="10"/>
        <v>0</v>
      </c>
      <c r="O146" s="404"/>
      <c r="P146" s="404"/>
      <c r="Q146" s="404"/>
      <c r="R146" s="33"/>
      <c r="T146" s="224" t="s">
        <v>1</v>
      </c>
      <c r="U146" s="225" t="s">
        <v>20</v>
      </c>
      <c r="V146" s="226">
        <v>0</v>
      </c>
      <c r="W146" s="226">
        <f t="shared" si="11"/>
        <v>0</v>
      </c>
      <c r="X146" s="226">
        <v>0</v>
      </c>
      <c r="Y146" s="226">
        <f t="shared" si="12"/>
        <v>0</v>
      </c>
      <c r="Z146" s="226">
        <v>0</v>
      </c>
      <c r="AA146" s="227">
        <f t="shared" si="13"/>
        <v>0</v>
      </c>
      <c r="AR146" s="4" t="s">
        <v>86</v>
      </c>
      <c r="AT146" s="4" t="s">
        <v>83</v>
      </c>
      <c r="AU146" s="4" t="s">
        <v>45</v>
      </c>
      <c r="AY146" s="4" t="s">
        <v>82</v>
      </c>
      <c r="BE146" s="34">
        <f t="shared" si="14"/>
        <v>0</v>
      </c>
      <c r="BF146" s="34">
        <f t="shared" si="15"/>
        <v>0</v>
      </c>
      <c r="BG146" s="34">
        <f t="shared" si="16"/>
        <v>0</v>
      </c>
      <c r="BH146" s="34">
        <f t="shared" si="17"/>
        <v>0</v>
      </c>
      <c r="BI146" s="34">
        <f t="shared" si="18"/>
        <v>0</v>
      </c>
      <c r="BJ146" s="4" t="s">
        <v>38</v>
      </c>
      <c r="BK146" s="34">
        <f t="shared" si="19"/>
        <v>0</v>
      </c>
      <c r="BL146" s="4" t="s">
        <v>86</v>
      </c>
      <c r="BM146" s="4" t="s">
        <v>416</v>
      </c>
    </row>
    <row r="147" spans="2:65" s="1" customFormat="1" ht="31.7" customHeight="1">
      <c r="B147" s="28"/>
      <c r="C147" s="29">
        <v>22</v>
      </c>
      <c r="D147" s="29" t="s">
        <v>83</v>
      </c>
      <c r="E147" s="30" t="s">
        <v>417</v>
      </c>
      <c r="F147" s="403" t="s">
        <v>418</v>
      </c>
      <c r="G147" s="403"/>
      <c r="H147" s="403"/>
      <c r="I147" s="403"/>
      <c r="J147" s="31" t="s">
        <v>98</v>
      </c>
      <c r="K147" s="32">
        <v>1</v>
      </c>
      <c r="L147" s="404">
        <v>0</v>
      </c>
      <c r="M147" s="404"/>
      <c r="N147" s="404">
        <f t="shared" si="10"/>
        <v>0</v>
      </c>
      <c r="O147" s="404"/>
      <c r="P147" s="404"/>
      <c r="Q147" s="404"/>
      <c r="R147" s="33"/>
      <c r="T147" s="224" t="s">
        <v>1</v>
      </c>
      <c r="U147" s="225" t="s">
        <v>20</v>
      </c>
      <c r="V147" s="226">
        <v>0</v>
      </c>
      <c r="W147" s="226">
        <f t="shared" si="11"/>
        <v>0</v>
      </c>
      <c r="X147" s="226">
        <v>0</v>
      </c>
      <c r="Y147" s="226">
        <f t="shared" si="12"/>
        <v>0</v>
      </c>
      <c r="Z147" s="226">
        <v>0</v>
      </c>
      <c r="AA147" s="227">
        <f t="shared" si="13"/>
        <v>0</v>
      </c>
      <c r="AR147" s="4" t="s">
        <v>86</v>
      </c>
      <c r="AT147" s="4" t="s">
        <v>83</v>
      </c>
      <c r="AU147" s="4" t="s">
        <v>45</v>
      </c>
      <c r="AY147" s="4" t="s">
        <v>82</v>
      </c>
      <c r="BE147" s="34">
        <f t="shared" si="14"/>
        <v>0</v>
      </c>
      <c r="BF147" s="34">
        <f t="shared" si="15"/>
        <v>0</v>
      </c>
      <c r="BG147" s="34">
        <f t="shared" si="16"/>
        <v>0</v>
      </c>
      <c r="BH147" s="34">
        <f t="shared" si="17"/>
        <v>0</v>
      </c>
      <c r="BI147" s="34">
        <f t="shared" si="18"/>
        <v>0</v>
      </c>
      <c r="BJ147" s="4" t="s">
        <v>38</v>
      </c>
      <c r="BK147" s="34">
        <f t="shared" si="19"/>
        <v>0</v>
      </c>
      <c r="BL147" s="4" t="s">
        <v>86</v>
      </c>
      <c r="BM147" s="4" t="s">
        <v>419</v>
      </c>
    </row>
    <row r="148" spans="2:65" s="1" customFormat="1" ht="22.7" customHeight="1">
      <c r="B148" s="28"/>
      <c r="C148" s="29">
        <v>23</v>
      </c>
      <c r="D148" s="29" t="s">
        <v>83</v>
      </c>
      <c r="E148" s="30" t="s">
        <v>420</v>
      </c>
      <c r="F148" s="403" t="s">
        <v>421</v>
      </c>
      <c r="G148" s="403"/>
      <c r="H148" s="403"/>
      <c r="I148" s="403"/>
      <c r="J148" s="31" t="s">
        <v>98</v>
      </c>
      <c r="K148" s="32">
        <v>4</v>
      </c>
      <c r="L148" s="404">
        <v>0</v>
      </c>
      <c r="M148" s="404"/>
      <c r="N148" s="404">
        <f t="shared" si="10"/>
        <v>0</v>
      </c>
      <c r="O148" s="404"/>
      <c r="P148" s="404"/>
      <c r="Q148" s="404"/>
      <c r="R148" s="33"/>
      <c r="T148" s="224" t="s">
        <v>1</v>
      </c>
      <c r="U148" s="225" t="s">
        <v>20</v>
      </c>
      <c r="V148" s="226">
        <v>0</v>
      </c>
      <c r="W148" s="226">
        <f t="shared" si="11"/>
        <v>0</v>
      </c>
      <c r="X148" s="226">
        <v>0</v>
      </c>
      <c r="Y148" s="226">
        <f t="shared" si="12"/>
        <v>0</v>
      </c>
      <c r="Z148" s="226">
        <v>0</v>
      </c>
      <c r="AA148" s="227">
        <f t="shared" si="13"/>
        <v>0</v>
      </c>
      <c r="AR148" s="4" t="s">
        <v>86</v>
      </c>
      <c r="AT148" s="4" t="s">
        <v>83</v>
      </c>
      <c r="AU148" s="4" t="s">
        <v>45</v>
      </c>
      <c r="AY148" s="4" t="s">
        <v>82</v>
      </c>
      <c r="BE148" s="34">
        <f t="shared" si="14"/>
        <v>0</v>
      </c>
      <c r="BF148" s="34">
        <f t="shared" si="15"/>
        <v>0</v>
      </c>
      <c r="BG148" s="34">
        <f t="shared" si="16"/>
        <v>0</v>
      </c>
      <c r="BH148" s="34">
        <f t="shared" si="17"/>
        <v>0</v>
      </c>
      <c r="BI148" s="34">
        <f t="shared" si="18"/>
        <v>0</v>
      </c>
      <c r="BJ148" s="4" t="s">
        <v>38</v>
      </c>
      <c r="BK148" s="34">
        <f t="shared" si="19"/>
        <v>0</v>
      </c>
      <c r="BL148" s="4" t="s">
        <v>86</v>
      </c>
      <c r="BM148" s="4" t="s">
        <v>422</v>
      </c>
    </row>
    <row r="149" spans="2:65" s="1" customFormat="1" ht="22.7" customHeight="1">
      <c r="B149" s="28"/>
      <c r="C149" s="29">
        <v>24</v>
      </c>
      <c r="D149" s="29" t="s">
        <v>83</v>
      </c>
      <c r="E149" s="30" t="s">
        <v>423</v>
      </c>
      <c r="F149" s="403" t="s">
        <v>424</v>
      </c>
      <c r="G149" s="403"/>
      <c r="H149" s="403"/>
      <c r="I149" s="403"/>
      <c r="J149" s="31" t="s">
        <v>98</v>
      </c>
      <c r="K149" s="32">
        <v>2</v>
      </c>
      <c r="L149" s="404">
        <v>0</v>
      </c>
      <c r="M149" s="404"/>
      <c r="N149" s="404">
        <f t="shared" si="10"/>
        <v>0</v>
      </c>
      <c r="O149" s="404"/>
      <c r="P149" s="404"/>
      <c r="Q149" s="404"/>
      <c r="R149" s="33"/>
      <c r="T149" s="224" t="s">
        <v>1</v>
      </c>
      <c r="U149" s="225" t="s">
        <v>20</v>
      </c>
      <c r="V149" s="226">
        <v>0</v>
      </c>
      <c r="W149" s="226">
        <f t="shared" si="11"/>
        <v>0</v>
      </c>
      <c r="X149" s="226">
        <v>0</v>
      </c>
      <c r="Y149" s="226">
        <f t="shared" si="12"/>
        <v>0</v>
      </c>
      <c r="Z149" s="226">
        <v>2E-3</v>
      </c>
      <c r="AA149" s="227">
        <f t="shared" si="13"/>
        <v>4.0000000000000001E-3</v>
      </c>
      <c r="AR149" s="4" t="s">
        <v>86</v>
      </c>
      <c r="AT149" s="4" t="s">
        <v>83</v>
      </c>
      <c r="AU149" s="4" t="s">
        <v>45</v>
      </c>
      <c r="AY149" s="4" t="s">
        <v>82</v>
      </c>
      <c r="BE149" s="34">
        <f t="shared" si="14"/>
        <v>0</v>
      </c>
      <c r="BF149" s="34">
        <f t="shared" si="15"/>
        <v>0</v>
      </c>
      <c r="BG149" s="34">
        <f t="shared" si="16"/>
        <v>0</v>
      </c>
      <c r="BH149" s="34">
        <f t="shared" si="17"/>
        <v>0</v>
      </c>
      <c r="BI149" s="34">
        <f t="shared" si="18"/>
        <v>0</v>
      </c>
      <c r="BJ149" s="4" t="s">
        <v>38</v>
      </c>
      <c r="BK149" s="34">
        <f t="shared" si="19"/>
        <v>0</v>
      </c>
      <c r="BL149" s="4" t="s">
        <v>86</v>
      </c>
      <c r="BM149" s="4" t="s">
        <v>425</v>
      </c>
    </row>
    <row r="150" spans="2:65" s="1" customFormat="1" ht="22.7" customHeight="1">
      <c r="B150" s="28"/>
      <c r="C150" s="29">
        <v>25</v>
      </c>
      <c r="D150" s="29" t="s">
        <v>83</v>
      </c>
      <c r="E150" s="30" t="s">
        <v>426</v>
      </c>
      <c r="F150" s="403" t="s">
        <v>427</v>
      </c>
      <c r="G150" s="403"/>
      <c r="H150" s="403"/>
      <c r="I150" s="403"/>
      <c r="J150" s="31" t="s">
        <v>98</v>
      </c>
      <c r="K150" s="32">
        <v>1</v>
      </c>
      <c r="L150" s="404">
        <v>0</v>
      </c>
      <c r="M150" s="404"/>
      <c r="N150" s="404">
        <f t="shared" si="10"/>
        <v>0</v>
      </c>
      <c r="O150" s="404"/>
      <c r="P150" s="404"/>
      <c r="Q150" s="404"/>
      <c r="R150" s="33"/>
      <c r="T150" s="224" t="s">
        <v>1</v>
      </c>
      <c r="U150" s="225" t="s">
        <v>20</v>
      </c>
      <c r="V150" s="226">
        <v>0</v>
      </c>
      <c r="W150" s="226">
        <f t="shared" si="11"/>
        <v>0</v>
      </c>
      <c r="X150" s="226">
        <v>0</v>
      </c>
      <c r="Y150" s="226">
        <f t="shared" si="12"/>
        <v>0</v>
      </c>
      <c r="Z150" s="226">
        <v>2E-3</v>
      </c>
      <c r="AA150" s="227">
        <f t="shared" si="13"/>
        <v>2E-3</v>
      </c>
      <c r="AR150" s="4" t="s">
        <v>86</v>
      </c>
      <c r="AT150" s="4" t="s">
        <v>83</v>
      </c>
      <c r="AU150" s="4" t="s">
        <v>45</v>
      </c>
      <c r="AY150" s="4" t="s">
        <v>82</v>
      </c>
      <c r="BE150" s="34">
        <f t="shared" si="14"/>
        <v>0</v>
      </c>
      <c r="BF150" s="34">
        <f t="shared" si="15"/>
        <v>0</v>
      </c>
      <c r="BG150" s="34">
        <f t="shared" si="16"/>
        <v>0</v>
      </c>
      <c r="BH150" s="34">
        <f t="shared" si="17"/>
        <v>0</v>
      </c>
      <c r="BI150" s="34">
        <f t="shared" si="18"/>
        <v>0</v>
      </c>
      <c r="BJ150" s="4" t="s">
        <v>38</v>
      </c>
      <c r="BK150" s="34">
        <f t="shared" si="19"/>
        <v>0</v>
      </c>
      <c r="BL150" s="4" t="s">
        <v>86</v>
      </c>
      <c r="BM150" s="4" t="s">
        <v>428</v>
      </c>
    </row>
    <row r="151" spans="2:65" s="1" customFormat="1" ht="22.7" customHeight="1">
      <c r="B151" s="28"/>
      <c r="C151" s="29">
        <v>26</v>
      </c>
      <c r="D151" s="29" t="s">
        <v>83</v>
      </c>
      <c r="E151" s="30" t="s">
        <v>429</v>
      </c>
      <c r="F151" s="403" t="s">
        <v>430</v>
      </c>
      <c r="G151" s="403"/>
      <c r="H151" s="403"/>
      <c r="I151" s="403"/>
      <c r="J151" s="31" t="s">
        <v>98</v>
      </c>
      <c r="K151" s="32">
        <v>1</v>
      </c>
      <c r="L151" s="404">
        <v>0</v>
      </c>
      <c r="M151" s="404"/>
      <c r="N151" s="404">
        <f t="shared" si="10"/>
        <v>0</v>
      </c>
      <c r="O151" s="404"/>
      <c r="P151" s="404"/>
      <c r="Q151" s="404"/>
      <c r="R151" s="33"/>
      <c r="T151" s="224" t="s">
        <v>1</v>
      </c>
      <c r="U151" s="225" t="s">
        <v>20</v>
      </c>
      <c r="V151" s="226">
        <v>0</v>
      </c>
      <c r="W151" s="226">
        <f t="shared" si="11"/>
        <v>0</v>
      </c>
      <c r="X151" s="226">
        <v>1E-3</v>
      </c>
      <c r="Y151" s="226">
        <f t="shared" si="12"/>
        <v>1E-3</v>
      </c>
      <c r="Z151" s="226">
        <v>0</v>
      </c>
      <c r="AA151" s="227">
        <f t="shared" si="13"/>
        <v>0</v>
      </c>
      <c r="AR151" s="4" t="s">
        <v>86</v>
      </c>
      <c r="AT151" s="4" t="s">
        <v>83</v>
      </c>
      <c r="AU151" s="4" t="s">
        <v>45</v>
      </c>
      <c r="AY151" s="4" t="s">
        <v>82</v>
      </c>
      <c r="BE151" s="34">
        <f t="shared" si="14"/>
        <v>0</v>
      </c>
      <c r="BF151" s="34">
        <f t="shared" si="15"/>
        <v>0</v>
      </c>
      <c r="BG151" s="34">
        <f t="shared" si="16"/>
        <v>0</v>
      </c>
      <c r="BH151" s="34">
        <f t="shared" si="17"/>
        <v>0</v>
      </c>
      <c r="BI151" s="34">
        <f t="shared" si="18"/>
        <v>0</v>
      </c>
      <c r="BJ151" s="4" t="s">
        <v>38</v>
      </c>
      <c r="BK151" s="34">
        <f t="shared" si="19"/>
        <v>0</v>
      </c>
      <c r="BL151" s="4" t="s">
        <v>86</v>
      </c>
      <c r="BM151" s="4" t="s">
        <v>431</v>
      </c>
    </row>
    <row r="152" spans="2:65" s="1" customFormat="1" ht="22.7" customHeight="1">
      <c r="B152" s="28"/>
      <c r="C152" s="29">
        <v>27</v>
      </c>
      <c r="D152" s="29" t="s">
        <v>83</v>
      </c>
      <c r="E152" s="30" t="s">
        <v>432</v>
      </c>
      <c r="F152" s="403" t="s">
        <v>433</v>
      </c>
      <c r="G152" s="403"/>
      <c r="H152" s="403"/>
      <c r="I152" s="403"/>
      <c r="J152" s="31" t="s">
        <v>85</v>
      </c>
      <c r="K152" s="32">
        <v>0.50800000000000001</v>
      </c>
      <c r="L152" s="404">
        <v>0</v>
      </c>
      <c r="M152" s="404"/>
      <c r="N152" s="404">
        <f t="shared" si="10"/>
        <v>0</v>
      </c>
      <c r="O152" s="404"/>
      <c r="P152" s="404"/>
      <c r="Q152" s="404"/>
      <c r="R152" s="33"/>
      <c r="T152" s="224" t="s">
        <v>1</v>
      </c>
      <c r="U152" s="225" t="s">
        <v>20</v>
      </c>
      <c r="V152" s="226">
        <v>13.301</v>
      </c>
      <c r="W152" s="226">
        <f t="shared" si="11"/>
        <v>6.7569080000000001</v>
      </c>
      <c r="X152" s="226">
        <v>0</v>
      </c>
      <c r="Y152" s="226">
        <f t="shared" si="12"/>
        <v>0</v>
      </c>
      <c r="Z152" s="226">
        <v>2.4</v>
      </c>
      <c r="AA152" s="227">
        <f t="shared" si="13"/>
        <v>1.2192000000000001</v>
      </c>
      <c r="AR152" s="4" t="s">
        <v>86</v>
      </c>
      <c r="AT152" s="4" t="s">
        <v>83</v>
      </c>
      <c r="AU152" s="4" t="s">
        <v>45</v>
      </c>
      <c r="AY152" s="4" t="s">
        <v>82</v>
      </c>
      <c r="BE152" s="34">
        <f t="shared" si="14"/>
        <v>0</v>
      </c>
      <c r="BF152" s="34">
        <f t="shared" si="15"/>
        <v>0</v>
      </c>
      <c r="BG152" s="34">
        <f t="shared" si="16"/>
        <v>0</v>
      </c>
      <c r="BH152" s="34">
        <f t="shared" si="17"/>
        <v>0</v>
      </c>
      <c r="BI152" s="34">
        <f t="shared" si="18"/>
        <v>0</v>
      </c>
      <c r="BJ152" s="4" t="s">
        <v>38</v>
      </c>
      <c r="BK152" s="34">
        <f t="shared" si="19"/>
        <v>0</v>
      </c>
      <c r="BL152" s="4" t="s">
        <v>86</v>
      </c>
      <c r="BM152" s="4" t="s">
        <v>434</v>
      </c>
    </row>
    <row r="153" spans="2:65" s="1" customFormat="1" ht="31.7" customHeight="1">
      <c r="B153" s="28"/>
      <c r="C153" s="29">
        <v>28</v>
      </c>
      <c r="D153" s="29" t="s">
        <v>83</v>
      </c>
      <c r="E153" s="30" t="s">
        <v>435</v>
      </c>
      <c r="F153" s="403" t="s">
        <v>436</v>
      </c>
      <c r="G153" s="403"/>
      <c r="H153" s="403"/>
      <c r="I153" s="403"/>
      <c r="J153" s="31" t="s">
        <v>85</v>
      </c>
      <c r="K153" s="32">
        <v>3.1949999999999998</v>
      </c>
      <c r="L153" s="404">
        <v>0</v>
      </c>
      <c r="M153" s="404"/>
      <c r="N153" s="404">
        <f t="shared" si="10"/>
        <v>0</v>
      </c>
      <c r="O153" s="404"/>
      <c r="P153" s="404"/>
      <c r="Q153" s="404"/>
      <c r="R153" s="33"/>
      <c r="T153" s="224" t="s">
        <v>1</v>
      </c>
      <c r="U153" s="225" t="s">
        <v>20</v>
      </c>
      <c r="V153" s="226">
        <v>6.3449999999999998</v>
      </c>
      <c r="W153" s="226">
        <f t="shared" si="11"/>
        <v>20.272274999999997</v>
      </c>
      <c r="X153" s="226">
        <v>0</v>
      </c>
      <c r="Y153" s="226">
        <f t="shared" si="12"/>
        <v>0</v>
      </c>
      <c r="Z153" s="226">
        <v>2.2000000000000002</v>
      </c>
      <c r="AA153" s="227">
        <f t="shared" si="13"/>
        <v>7.0289999999999999</v>
      </c>
      <c r="AR153" s="4" t="s">
        <v>86</v>
      </c>
      <c r="AT153" s="4" t="s">
        <v>83</v>
      </c>
      <c r="AU153" s="4" t="s">
        <v>45</v>
      </c>
      <c r="AY153" s="4" t="s">
        <v>82</v>
      </c>
      <c r="BE153" s="34">
        <f t="shared" si="14"/>
        <v>0</v>
      </c>
      <c r="BF153" s="34">
        <f t="shared" si="15"/>
        <v>0</v>
      </c>
      <c r="BG153" s="34">
        <f t="shared" si="16"/>
        <v>0</v>
      </c>
      <c r="BH153" s="34">
        <f t="shared" si="17"/>
        <v>0</v>
      </c>
      <c r="BI153" s="34">
        <f t="shared" si="18"/>
        <v>0</v>
      </c>
      <c r="BJ153" s="4" t="s">
        <v>38</v>
      </c>
      <c r="BK153" s="34">
        <f t="shared" si="19"/>
        <v>0</v>
      </c>
      <c r="BL153" s="4" t="s">
        <v>86</v>
      </c>
      <c r="BM153" s="4" t="s">
        <v>437</v>
      </c>
    </row>
    <row r="154" spans="2:65" s="1" customFormat="1" ht="44.25" customHeight="1">
      <c r="B154" s="28"/>
      <c r="C154" s="29">
        <v>29</v>
      </c>
      <c r="D154" s="29" t="s">
        <v>83</v>
      </c>
      <c r="E154" s="30" t="s">
        <v>438</v>
      </c>
      <c r="F154" s="403" t="s">
        <v>439</v>
      </c>
      <c r="G154" s="403"/>
      <c r="H154" s="403"/>
      <c r="I154" s="403"/>
      <c r="J154" s="31" t="s">
        <v>96</v>
      </c>
      <c r="K154" s="32">
        <v>20</v>
      </c>
      <c r="L154" s="404">
        <v>0</v>
      </c>
      <c r="M154" s="404"/>
      <c r="N154" s="404">
        <f t="shared" si="10"/>
        <v>0</v>
      </c>
      <c r="O154" s="404"/>
      <c r="P154" s="404"/>
      <c r="Q154" s="404"/>
      <c r="R154" s="33"/>
      <c r="T154" s="224" t="s">
        <v>1</v>
      </c>
      <c r="U154" s="225" t="s">
        <v>20</v>
      </c>
      <c r="V154" s="226">
        <v>0.16</v>
      </c>
      <c r="W154" s="226">
        <f t="shared" si="11"/>
        <v>3.2</v>
      </c>
      <c r="X154" s="226">
        <v>0</v>
      </c>
      <c r="Y154" s="226">
        <f t="shared" si="12"/>
        <v>0</v>
      </c>
      <c r="Z154" s="226">
        <v>0</v>
      </c>
      <c r="AA154" s="227">
        <f t="shared" si="13"/>
        <v>0</v>
      </c>
      <c r="AR154" s="4" t="s">
        <v>97</v>
      </c>
      <c r="AT154" s="4" t="s">
        <v>83</v>
      </c>
      <c r="AU154" s="4" t="s">
        <v>45</v>
      </c>
      <c r="AY154" s="4" t="s">
        <v>82</v>
      </c>
      <c r="BE154" s="34">
        <f t="shared" si="14"/>
        <v>0</v>
      </c>
      <c r="BF154" s="34">
        <f t="shared" si="15"/>
        <v>0</v>
      </c>
      <c r="BG154" s="34">
        <f t="shared" si="16"/>
        <v>0</v>
      </c>
      <c r="BH154" s="34">
        <f t="shared" si="17"/>
        <v>0</v>
      </c>
      <c r="BI154" s="34">
        <f t="shared" si="18"/>
        <v>0</v>
      </c>
      <c r="BJ154" s="4" t="s">
        <v>38</v>
      </c>
      <c r="BK154" s="34">
        <f t="shared" si="19"/>
        <v>0</v>
      </c>
      <c r="BL154" s="4" t="s">
        <v>97</v>
      </c>
      <c r="BM154" s="4" t="s">
        <v>440</v>
      </c>
    </row>
    <row r="155" spans="2:65" s="1" customFormat="1" ht="31.7" customHeight="1">
      <c r="B155" s="28"/>
      <c r="C155" s="29">
        <v>30</v>
      </c>
      <c r="D155" s="29" t="s">
        <v>83</v>
      </c>
      <c r="E155" s="30" t="s">
        <v>441</v>
      </c>
      <c r="F155" s="403" t="s">
        <v>442</v>
      </c>
      <c r="G155" s="403"/>
      <c r="H155" s="403"/>
      <c r="I155" s="403"/>
      <c r="J155" s="31" t="s">
        <v>107</v>
      </c>
      <c r="K155" s="32">
        <v>2</v>
      </c>
      <c r="L155" s="404">
        <v>0</v>
      </c>
      <c r="M155" s="404"/>
      <c r="N155" s="404">
        <f t="shared" si="10"/>
        <v>0</v>
      </c>
      <c r="O155" s="404"/>
      <c r="P155" s="404"/>
      <c r="Q155" s="404"/>
      <c r="R155" s="33"/>
      <c r="T155" s="224" t="s">
        <v>1</v>
      </c>
      <c r="U155" s="225" t="s">
        <v>20</v>
      </c>
      <c r="V155" s="226">
        <v>0.21299999999999999</v>
      </c>
      <c r="W155" s="226">
        <f t="shared" si="11"/>
        <v>0.42599999999999999</v>
      </c>
      <c r="X155" s="226">
        <v>0</v>
      </c>
      <c r="Y155" s="226">
        <f t="shared" si="12"/>
        <v>0</v>
      </c>
      <c r="Z155" s="226">
        <v>2.5000000000000001E-2</v>
      </c>
      <c r="AA155" s="227">
        <f t="shared" si="13"/>
        <v>0.05</v>
      </c>
      <c r="AR155" s="4" t="s">
        <v>86</v>
      </c>
      <c r="AT155" s="4" t="s">
        <v>83</v>
      </c>
      <c r="AU155" s="4" t="s">
        <v>45</v>
      </c>
      <c r="AY155" s="4" t="s">
        <v>82</v>
      </c>
      <c r="BE155" s="34">
        <f t="shared" si="14"/>
        <v>0</v>
      </c>
      <c r="BF155" s="34">
        <f t="shared" si="15"/>
        <v>0</v>
      </c>
      <c r="BG155" s="34">
        <f t="shared" si="16"/>
        <v>0</v>
      </c>
      <c r="BH155" s="34">
        <f t="shared" si="17"/>
        <v>0</v>
      </c>
      <c r="BI155" s="34">
        <f t="shared" si="18"/>
        <v>0</v>
      </c>
      <c r="BJ155" s="4" t="s">
        <v>38</v>
      </c>
      <c r="BK155" s="34">
        <f t="shared" si="19"/>
        <v>0</v>
      </c>
      <c r="BL155" s="4" t="s">
        <v>86</v>
      </c>
      <c r="BM155" s="4" t="s">
        <v>443</v>
      </c>
    </row>
    <row r="156" spans="2:65" s="1" customFormat="1" ht="31.7" customHeight="1">
      <c r="B156" s="28"/>
      <c r="C156" s="29">
        <v>31</v>
      </c>
      <c r="D156" s="29" t="s">
        <v>83</v>
      </c>
      <c r="E156" s="30" t="s">
        <v>444</v>
      </c>
      <c r="F156" s="403" t="s">
        <v>445</v>
      </c>
      <c r="G156" s="403"/>
      <c r="H156" s="403"/>
      <c r="I156" s="403"/>
      <c r="J156" s="31" t="s">
        <v>107</v>
      </c>
      <c r="K156" s="32">
        <v>2</v>
      </c>
      <c r="L156" s="404">
        <v>0</v>
      </c>
      <c r="M156" s="404"/>
      <c r="N156" s="404">
        <f t="shared" si="10"/>
        <v>0</v>
      </c>
      <c r="O156" s="404"/>
      <c r="P156" s="404"/>
      <c r="Q156" s="404"/>
      <c r="R156" s="33"/>
      <c r="T156" s="224" t="s">
        <v>1</v>
      </c>
      <c r="U156" s="225" t="s">
        <v>20</v>
      </c>
      <c r="V156" s="226">
        <v>0.38100000000000001</v>
      </c>
      <c r="W156" s="226">
        <f t="shared" si="11"/>
        <v>0.76200000000000001</v>
      </c>
      <c r="X156" s="226">
        <v>0</v>
      </c>
      <c r="Y156" s="226">
        <f t="shared" si="12"/>
        <v>0</v>
      </c>
      <c r="Z156" s="226">
        <v>5.3999999999999999E-2</v>
      </c>
      <c r="AA156" s="227">
        <f t="shared" si="13"/>
        <v>0.108</v>
      </c>
      <c r="AR156" s="4" t="s">
        <v>86</v>
      </c>
      <c r="AT156" s="4" t="s">
        <v>83</v>
      </c>
      <c r="AU156" s="4" t="s">
        <v>45</v>
      </c>
      <c r="AY156" s="4" t="s">
        <v>82</v>
      </c>
      <c r="BE156" s="34">
        <f t="shared" si="14"/>
        <v>0</v>
      </c>
      <c r="BF156" s="34">
        <f t="shared" si="15"/>
        <v>0</v>
      </c>
      <c r="BG156" s="34">
        <f t="shared" si="16"/>
        <v>0</v>
      </c>
      <c r="BH156" s="34">
        <f t="shared" si="17"/>
        <v>0</v>
      </c>
      <c r="BI156" s="34">
        <f t="shared" si="18"/>
        <v>0</v>
      </c>
      <c r="BJ156" s="4" t="s">
        <v>38</v>
      </c>
      <c r="BK156" s="34">
        <f t="shared" si="19"/>
        <v>0</v>
      </c>
      <c r="BL156" s="4" t="s">
        <v>86</v>
      </c>
      <c r="BM156" s="4" t="s">
        <v>446</v>
      </c>
    </row>
    <row r="157" spans="2:65" s="1" customFormat="1" ht="22.7" customHeight="1">
      <c r="B157" s="28"/>
      <c r="C157" s="29">
        <v>32</v>
      </c>
      <c r="D157" s="29" t="s">
        <v>83</v>
      </c>
      <c r="E157" s="30" t="s">
        <v>447</v>
      </c>
      <c r="F157" s="403" t="s">
        <v>448</v>
      </c>
      <c r="G157" s="403"/>
      <c r="H157" s="403"/>
      <c r="I157" s="403"/>
      <c r="J157" s="31" t="s">
        <v>107</v>
      </c>
      <c r="K157" s="32">
        <v>1</v>
      </c>
      <c r="L157" s="404">
        <v>0</v>
      </c>
      <c r="M157" s="404"/>
      <c r="N157" s="404">
        <f t="shared" si="10"/>
        <v>0</v>
      </c>
      <c r="O157" s="404"/>
      <c r="P157" s="404"/>
      <c r="Q157" s="404"/>
      <c r="R157" s="33"/>
      <c r="T157" s="224" t="s">
        <v>1</v>
      </c>
      <c r="U157" s="225" t="s">
        <v>20</v>
      </c>
      <c r="V157" s="226">
        <v>1.21</v>
      </c>
      <c r="W157" s="226">
        <f t="shared" si="11"/>
        <v>1.21</v>
      </c>
      <c r="X157" s="226">
        <v>0</v>
      </c>
      <c r="Y157" s="226">
        <f t="shared" si="12"/>
        <v>0</v>
      </c>
      <c r="Z157" s="226">
        <v>0.154</v>
      </c>
      <c r="AA157" s="227">
        <f t="shared" si="13"/>
        <v>0.154</v>
      </c>
      <c r="AR157" s="4" t="s">
        <v>86</v>
      </c>
      <c r="AT157" s="4" t="s">
        <v>83</v>
      </c>
      <c r="AU157" s="4" t="s">
        <v>45</v>
      </c>
      <c r="AY157" s="4" t="s">
        <v>82</v>
      </c>
      <c r="BE157" s="34">
        <f t="shared" si="14"/>
        <v>0</v>
      </c>
      <c r="BF157" s="34">
        <f t="shared" si="15"/>
        <v>0</v>
      </c>
      <c r="BG157" s="34">
        <f t="shared" si="16"/>
        <v>0</v>
      </c>
      <c r="BH157" s="34">
        <f t="shared" si="17"/>
        <v>0</v>
      </c>
      <c r="BI157" s="34">
        <f t="shared" si="18"/>
        <v>0</v>
      </c>
      <c r="BJ157" s="4" t="s">
        <v>38</v>
      </c>
      <c r="BK157" s="34">
        <f t="shared" si="19"/>
        <v>0</v>
      </c>
      <c r="BL157" s="4" t="s">
        <v>86</v>
      </c>
      <c r="BM157" s="4" t="s">
        <v>449</v>
      </c>
    </row>
    <row r="158" spans="2:65" s="1" customFormat="1" ht="22.7" customHeight="1">
      <c r="B158" s="28"/>
      <c r="C158" s="29">
        <v>33</v>
      </c>
      <c r="D158" s="29" t="s">
        <v>83</v>
      </c>
      <c r="E158" s="30" t="s">
        <v>450</v>
      </c>
      <c r="F158" s="403" t="s">
        <v>451</v>
      </c>
      <c r="G158" s="403"/>
      <c r="H158" s="403"/>
      <c r="I158" s="403"/>
      <c r="J158" s="31" t="s">
        <v>107</v>
      </c>
      <c r="K158" s="32">
        <v>1</v>
      </c>
      <c r="L158" s="404">
        <v>0</v>
      </c>
      <c r="M158" s="404"/>
      <c r="N158" s="404">
        <f t="shared" si="10"/>
        <v>0</v>
      </c>
      <c r="O158" s="404"/>
      <c r="P158" s="404"/>
      <c r="Q158" s="404"/>
      <c r="R158" s="33"/>
      <c r="T158" s="224" t="s">
        <v>1</v>
      </c>
      <c r="U158" s="225" t="s">
        <v>20</v>
      </c>
      <c r="V158" s="226">
        <v>2.9510000000000001</v>
      </c>
      <c r="W158" s="226">
        <f t="shared" si="11"/>
        <v>2.9510000000000001</v>
      </c>
      <c r="X158" s="226">
        <v>0</v>
      </c>
      <c r="Y158" s="226">
        <f t="shared" si="12"/>
        <v>0</v>
      </c>
      <c r="Z158" s="226">
        <v>0.308</v>
      </c>
      <c r="AA158" s="227">
        <f t="shared" si="13"/>
        <v>0.308</v>
      </c>
      <c r="AR158" s="4" t="s">
        <v>86</v>
      </c>
      <c r="AT158" s="4" t="s">
        <v>83</v>
      </c>
      <c r="AU158" s="4" t="s">
        <v>45</v>
      </c>
      <c r="AY158" s="4" t="s">
        <v>82</v>
      </c>
      <c r="BE158" s="34">
        <f t="shared" si="14"/>
        <v>0</v>
      </c>
      <c r="BF158" s="34">
        <f t="shared" si="15"/>
        <v>0</v>
      </c>
      <c r="BG158" s="34">
        <f t="shared" si="16"/>
        <v>0</v>
      </c>
      <c r="BH158" s="34">
        <f t="shared" si="17"/>
        <v>0</v>
      </c>
      <c r="BI158" s="34">
        <f t="shared" si="18"/>
        <v>0</v>
      </c>
      <c r="BJ158" s="4" t="s">
        <v>38</v>
      </c>
      <c r="BK158" s="34">
        <f t="shared" si="19"/>
        <v>0</v>
      </c>
      <c r="BL158" s="4" t="s">
        <v>86</v>
      </c>
      <c r="BM158" s="4" t="s">
        <v>452</v>
      </c>
    </row>
    <row r="159" spans="2:65" s="1" customFormat="1" ht="31.7" customHeight="1">
      <c r="B159" s="28"/>
      <c r="C159" s="29">
        <v>34</v>
      </c>
      <c r="D159" s="29" t="s">
        <v>83</v>
      </c>
      <c r="E159" s="30" t="s">
        <v>108</v>
      </c>
      <c r="F159" s="403" t="s">
        <v>109</v>
      </c>
      <c r="G159" s="403"/>
      <c r="H159" s="403"/>
      <c r="I159" s="403"/>
      <c r="J159" s="31" t="s">
        <v>89</v>
      </c>
      <c r="K159" s="32">
        <v>168.751</v>
      </c>
      <c r="L159" s="404">
        <v>0</v>
      </c>
      <c r="M159" s="404"/>
      <c r="N159" s="404">
        <f t="shared" si="10"/>
        <v>0</v>
      </c>
      <c r="O159" s="404"/>
      <c r="P159" s="404"/>
      <c r="Q159" s="404"/>
      <c r="R159" s="33"/>
      <c r="T159" s="224" t="s">
        <v>1</v>
      </c>
      <c r="U159" s="225" t="s">
        <v>20</v>
      </c>
      <c r="V159" s="226">
        <v>0.08</v>
      </c>
      <c r="W159" s="226">
        <f t="shared" si="11"/>
        <v>13.500080000000001</v>
      </c>
      <c r="X159" s="226">
        <v>0</v>
      </c>
      <c r="Y159" s="226">
        <f t="shared" si="12"/>
        <v>0</v>
      </c>
      <c r="Z159" s="226">
        <v>0.01</v>
      </c>
      <c r="AA159" s="227">
        <f t="shared" si="13"/>
        <v>1.6875100000000001</v>
      </c>
      <c r="AR159" s="4" t="s">
        <v>86</v>
      </c>
      <c r="AT159" s="4" t="s">
        <v>83</v>
      </c>
      <c r="AU159" s="4" t="s">
        <v>45</v>
      </c>
      <c r="AY159" s="4" t="s">
        <v>82</v>
      </c>
      <c r="BE159" s="34">
        <f t="shared" si="14"/>
        <v>0</v>
      </c>
      <c r="BF159" s="34">
        <f t="shared" si="15"/>
        <v>0</v>
      </c>
      <c r="BG159" s="34">
        <f t="shared" si="16"/>
        <v>0</v>
      </c>
      <c r="BH159" s="34">
        <f t="shared" si="17"/>
        <v>0</v>
      </c>
      <c r="BI159" s="34">
        <f t="shared" si="18"/>
        <v>0</v>
      </c>
      <c r="BJ159" s="4" t="s">
        <v>38</v>
      </c>
      <c r="BK159" s="34">
        <f t="shared" si="19"/>
        <v>0</v>
      </c>
      <c r="BL159" s="4" t="s">
        <v>86</v>
      </c>
      <c r="BM159" s="4" t="s">
        <v>453</v>
      </c>
    </row>
    <row r="160" spans="2:65" s="214" customFormat="1" ht="29.85" customHeight="1">
      <c r="B160" s="213"/>
      <c r="D160" s="223" t="s">
        <v>57</v>
      </c>
      <c r="E160" s="223"/>
      <c r="F160" s="223"/>
      <c r="G160" s="223"/>
      <c r="H160" s="223"/>
      <c r="I160" s="223"/>
      <c r="J160" s="223"/>
      <c r="K160" s="223"/>
      <c r="L160" s="223"/>
      <c r="M160" s="223"/>
      <c r="N160" s="405">
        <f>BK160</f>
        <v>0</v>
      </c>
      <c r="O160" s="406"/>
      <c r="P160" s="406"/>
      <c r="Q160" s="406"/>
      <c r="R160" s="216"/>
      <c r="T160" s="217"/>
      <c r="W160" s="218">
        <f>SUM(W161:W164)</f>
        <v>37.773709999999994</v>
      </c>
      <c r="Y160" s="218">
        <f>SUM(Y161:Y164)</f>
        <v>0</v>
      </c>
      <c r="AA160" s="219">
        <f>SUM(AA161:AA164)</f>
        <v>0</v>
      </c>
      <c r="AR160" s="220" t="s">
        <v>38</v>
      </c>
      <c r="AT160" s="221" t="s">
        <v>36</v>
      </c>
      <c r="AU160" s="221" t="s">
        <v>38</v>
      </c>
      <c r="AY160" s="220" t="s">
        <v>82</v>
      </c>
      <c r="BK160" s="222">
        <f>SUM(BK161:BK164)</f>
        <v>0</v>
      </c>
    </row>
    <row r="161" spans="2:65" s="1" customFormat="1" ht="31.7" customHeight="1">
      <c r="B161" s="28"/>
      <c r="C161" s="29">
        <v>35</v>
      </c>
      <c r="D161" s="29" t="s">
        <v>83</v>
      </c>
      <c r="E161" s="30" t="s">
        <v>454</v>
      </c>
      <c r="F161" s="403" t="s">
        <v>455</v>
      </c>
      <c r="G161" s="403"/>
      <c r="H161" s="403"/>
      <c r="I161" s="403"/>
      <c r="J161" s="31" t="s">
        <v>93</v>
      </c>
      <c r="K161" s="32">
        <v>14.173999999999999</v>
      </c>
      <c r="L161" s="404">
        <v>0</v>
      </c>
      <c r="M161" s="404"/>
      <c r="N161" s="404">
        <f>ROUND(L161*K161,2)</f>
        <v>0</v>
      </c>
      <c r="O161" s="404"/>
      <c r="P161" s="404"/>
      <c r="Q161" s="404"/>
      <c r="R161" s="33"/>
      <c r="T161" s="224" t="s">
        <v>1</v>
      </c>
      <c r="U161" s="225" t="s">
        <v>20</v>
      </c>
      <c r="V161" s="226">
        <v>2.42</v>
      </c>
      <c r="W161" s="226">
        <f>V161*K161</f>
        <v>34.301079999999999</v>
      </c>
      <c r="X161" s="226">
        <v>0</v>
      </c>
      <c r="Y161" s="226">
        <f>X161*K161</f>
        <v>0</v>
      </c>
      <c r="Z161" s="226">
        <v>0</v>
      </c>
      <c r="AA161" s="227">
        <f>Z161*K161</f>
        <v>0</v>
      </c>
      <c r="AR161" s="4" t="s">
        <v>86</v>
      </c>
      <c r="AT161" s="4" t="s">
        <v>83</v>
      </c>
      <c r="AU161" s="4" t="s">
        <v>45</v>
      </c>
      <c r="AY161" s="4" t="s">
        <v>82</v>
      </c>
      <c r="BE161" s="34">
        <f>IF(U161="základní",N161,0)</f>
        <v>0</v>
      </c>
      <c r="BF161" s="34">
        <f>IF(U161="snížená",N161,0)</f>
        <v>0</v>
      </c>
      <c r="BG161" s="34">
        <f>IF(U161="zákl. přenesená",N161,0)</f>
        <v>0</v>
      </c>
      <c r="BH161" s="34">
        <f>IF(U161="sníž. přenesená",N161,0)</f>
        <v>0</v>
      </c>
      <c r="BI161" s="34">
        <f>IF(U161="nulová",N161,0)</f>
        <v>0</v>
      </c>
      <c r="BJ161" s="4" t="s">
        <v>38</v>
      </c>
      <c r="BK161" s="34">
        <f>ROUND(L161*K161,2)</f>
        <v>0</v>
      </c>
      <c r="BL161" s="4" t="s">
        <v>86</v>
      </c>
      <c r="BM161" s="4" t="s">
        <v>456</v>
      </c>
    </row>
    <row r="162" spans="2:65" s="1" customFormat="1" ht="31.7" customHeight="1">
      <c r="B162" s="28"/>
      <c r="C162" s="29">
        <v>36</v>
      </c>
      <c r="D162" s="29" t="s">
        <v>83</v>
      </c>
      <c r="E162" s="30" t="s">
        <v>110</v>
      </c>
      <c r="F162" s="403" t="s">
        <v>111</v>
      </c>
      <c r="G162" s="403"/>
      <c r="H162" s="403"/>
      <c r="I162" s="403"/>
      <c r="J162" s="31" t="s">
        <v>93</v>
      </c>
      <c r="K162" s="32">
        <v>14.173999999999999</v>
      </c>
      <c r="L162" s="404">
        <v>0</v>
      </c>
      <c r="M162" s="404"/>
      <c r="N162" s="404">
        <f>ROUND(L162*K162,2)</f>
        <v>0</v>
      </c>
      <c r="O162" s="404"/>
      <c r="P162" s="404"/>
      <c r="Q162" s="404"/>
      <c r="R162" s="33"/>
      <c r="T162" s="224" t="s">
        <v>1</v>
      </c>
      <c r="U162" s="225" t="s">
        <v>20</v>
      </c>
      <c r="V162" s="226">
        <v>0.125</v>
      </c>
      <c r="W162" s="226">
        <f>V162*K162</f>
        <v>1.7717499999999999</v>
      </c>
      <c r="X162" s="226">
        <v>0</v>
      </c>
      <c r="Y162" s="226">
        <f>X162*K162</f>
        <v>0</v>
      </c>
      <c r="Z162" s="226">
        <v>0</v>
      </c>
      <c r="AA162" s="227">
        <f>Z162*K162</f>
        <v>0</v>
      </c>
      <c r="AR162" s="4" t="s">
        <v>86</v>
      </c>
      <c r="AT162" s="4" t="s">
        <v>83</v>
      </c>
      <c r="AU162" s="4" t="s">
        <v>45</v>
      </c>
      <c r="AY162" s="4" t="s">
        <v>82</v>
      </c>
      <c r="BE162" s="34">
        <f>IF(U162="základní",N162,0)</f>
        <v>0</v>
      </c>
      <c r="BF162" s="34">
        <f>IF(U162="snížená",N162,0)</f>
        <v>0</v>
      </c>
      <c r="BG162" s="34">
        <f>IF(U162="zákl. přenesená",N162,0)</f>
        <v>0</v>
      </c>
      <c r="BH162" s="34">
        <f>IF(U162="sníž. přenesená",N162,0)</f>
        <v>0</v>
      </c>
      <c r="BI162" s="34">
        <f>IF(U162="nulová",N162,0)</f>
        <v>0</v>
      </c>
      <c r="BJ162" s="4" t="s">
        <v>38</v>
      </c>
      <c r="BK162" s="34">
        <f>ROUND(L162*K162,2)</f>
        <v>0</v>
      </c>
      <c r="BL162" s="4" t="s">
        <v>86</v>
      </c>
      <c r="BM162" s="4" t="s">
        <v>457</v>
      </c>
    </row>
    <row r="163" spans="2:65" s="1" customFormat="1" ht="31.7" customHeight="1">
      <c r="B163" s="28"/>
      <c r="C163" s="29">
        <v>37</v>
      </c>
      <c r="D163" s="29" t="s">
        <v>83</v>
      </c>
      <c r="E163" s="30" t="s">
        <v>112</v>
      </c>
      <c r="F163" s="403" t="s">
        <v>113</v>
      </c>
      <c r="G163" s="403"/>
      <c r="H163" s="403"/>
      <c r="I163" s="403"/>
      <c r="J163" s="31" t="s">
        <v>93</v>
      </c>
      <c r="K163" s="32">
        <v>283.48</v>
      </c>
      <c r="L163" s="404">
        <v>0</v>
      </c>
      <c r="M163" s="404"/>
      <c r="N163" s="404">
        <f>ROUND(L163*K163,2)</f>
        <v>0</v>
      </c>
      <c r="O163" s="404"/>
      <c r="P163" s="404"/>
      <c r="Q163" s="404"/>
      <c r="R163" s="33"/>
      <c r="T163" s="224" t="s">
        <v>1</v>
      </c>
      <c r="U163" s="225" t="s">
        <v>20</v>
      </c>
      <c r="V163" s="226">
        <v>6.0000000000000001E-3</v>
      </c>
      <c r="W163" s="226">
        <f>V163*K163</f>
        <v>1.7008800000000002</v>
      </c>
      <c r="X163" s="226">
        <v>0</v>
      </c>
      <c r="Y163" s="226">
        <f>X163*K163</f>
        <v>0</v>
      </c>
      <c r="Z163" s="226">
        <v>0</v>
      </c>
      <c r="AA163" s="227">
        <f>Z163*K163</f>
        <v>0</v>
      </c>
      <c r="AR163" s="4" t="s">
        <v>86</v>
      </c>
      <c r="AT163" s="4" t="s">
        <v>83</v>
      </c>
      <c r="AU163" s="4" t="s">
        <v>45</v>
      </c>
      <c r="AY163" s="4" t="s">
        <v>82</v>
      </c>
      <c r="BE163" s="34">
        <f>IF(U163="základní",N163,0)</f>
        <v>0</v>
      </c>
      <c r="BF163" s="34">
        <f>IF(U163="snížená",N163,0)</f>
        <v>0</v>
      </c>
      <c r="BG163" s="34">
        <f>IF(U163="zákl. přenesená",N163,0)</f>
        <v>0</v>
      </c>
      <c r="BH163" s="34">
        <f>IF(U163="sníž. přenesená",N163,0)</f>
        <v>0</v>
      </c>
      <c r="BI163" s="34">
        <f>IF(U163="nulová",N163,0)</f>
        <v>0</v>
      </c>
      <c r="BJ163" s="4" t="s">
        <v>38</v>
      </c>
      <c r="BK163" s="34">
        <f>ROUND(L163*K163,2)</f>
        <v>0</v>
      </c>
      <c r="BL163" s="4" t="s">
        <v>86</v>
      </c>
      <c r="BM163" s="4" t="s">
        <v>458</v>
      </c>
    </row>
    <row r="164" spans="2:65" s="1" customFormat="1" ht="31.7" customHeight="1">
      <c r="B164" s="28"/>
      <c r="C164" s="29">
        <v>38</v>
      </c>
      <c r="D164" s="29" t="s">
        <v>83</v>
      </c>
      <c r="E164" s="30" t="s">
        <v>114</v>
      </c>
      <c r="F164" s="403" t="s">
        <v>115</v>
      </c>
      <c r="G164" s="403"/>
      <c r="H164" s="403"/>
      <c r="I164" s="403"/>
      <c r="J164" s="31" t="s">
        <v>93</v>
      </c>
      <c r="K164" s="32">
        <v>14.173999999999999</v>
      </c>
      <c r="L164" s="404">
        <v>0</v>
      </c>
      <c r="M164" s="404"/>
      <c r="N164" s="404">
        <f>ROUND(L164*K164,2)</f>
        <v>0</v>
      </c>
      <c r="O164" s="404"/>
      <c r="P164" s="404"/>
      <c r="Q164" s="404"/>
      <c r="R164" s="33"/>
      <c r="T164" s="224" t="s">
        <v>1</v>
      </c>
      <c r="U164" s="225" t="s">
        <v>20</v>
      </c>
      <c r="V164" s="226">
        <v>0</v>
      </c>
      <c r="W164" s="226">
        <f>V164*K164</f>
        <v>0</v>
      </c>
      <c r="X164" s="226">
        <v>0</v>
      </c>
      <c r="Y164" s="226">
        <f>X164*K164</f>
        <v>0</v>
      </c>
      <c r="Z164" s="226">
        <v>0</v>
      </c>
      <c r="AA164" s="227">
        <f>Z164*K164</f>
        <v>0</v>
      </c>
      <c r="AR164" s="4" t="s">
        <v>86</v>
      </c>
      <c r="AT164" s="4" t="s">
        <v>83</v>
      </c>
      <c r="AU164" s="4" t="s">
        <v>45</v>
      </c>
      <c r="AY164" s="4" t="s">
        <v>82</v>
      </c>
      <c r="BE164" s="34">
        <f>IF(U164="základní",N164,0)</f>
        <v>0</v>
      </c>
      <c r="BF164" s="34">
        <f>IF(U164="snížená",N164,0)</f>
        <v>0</v>
      </c>
      <c r="BG164" s="34">
        <f>IF(U164="zákl. přenesená",N164,0)</f>
        <v>0</v>
      </c>
      <c r="BH164" s="34">
        <f>IF(U164="sníž. přenesená",N164,0)</f>
        <v>0</v>
      </c>
      <c r="BI164" s="34">
        <f>IF(U164="nulová",N164,0)</f>
        <v>0</v>
      </c>
      <c r="BJ164" s="4" t="s">
        <v>38</v>
      </c>
      <c r="BK164" s="34">
        <f>ROUND(L164*K164,2)</f>
        <v>0</v>
      </c>
      <c r="BL164" s="4" t="s">
        <v>86</v>
      </c>
      <c r="BM164" s="4" t="s">
        <v>459</v>
      </c>
    </row>
    <row r="165" spans="2:65" s="214" customFormat="1" ht="29.85" customHeight="1">
      <c r="B165" s="213"/>
      <c r="D165" s="223" t="s">
        <v>58</v>
      </c>
      <c r="E165" s="223"/>
      <c r="F165" s="223"/>
      <c r="G165" s="223"/>
      <c r="H165" s="223"/>
      <c r="I165" s="223"/>
      <c r="J165" s="223"/>
      <c r="K165" s="223"/>
      <c r="L165" s="223"/>
      <c r="M165" s="223"/>
      <c r="N165" s="405">
        <f>BK165</f>
        <v>0</v>
      </c>
      <c r="O165" s="406"/>
      <c r="P165" s="406"/>
      <c r="Q165" s="406"/>
      <c r="R165" s="216"/>
      <c r="T165" s="217"/>
      <c r="W165" s="218">
        <f>W166</f>
        <v>11.900751</v>
      </c>
      <c r="Y165" s="218">
        <f>Y166</f>
        <v>0</v>
      </c>
      <c r="AA165" s="219">
        <f>AA166</f>
        <v>0</v>
      </c>
      <c r="AR165" s="220" t="s">
        <v>38</v>
      </c>
      <c r="AT165" s="221" t="s">
        <v>36</v>
      </c>
      <c r="AU165" s="221" t="s">
        <v>38</v>
      </c>
      <c r="AY165" s="220" t="s">
        <v>82</v>
      </c>
      <c r="BK165" s="222">
        <f>BK166</f>
        <v>0</v>
      </c>
    </row>
    <row r="166" spans="2:65" s="1" customFormat="1" ht="22.7" customHeight="1">
      <c r="B166" s="28"/>
      <c r="C166" s="29">
        <v>39</v>
      </c>
      <c r="D166" s="29" t="s">
        <v>83</v>
      </c>
      <c r="E166" s="30" t="s">
        <v>460</v>
      </c>
      <c r="F166" s="403" t="s">
        <v>461</v>
      </c>
      <c r="G166" s="403"/>
      <c r="H166" s="403"/>
      <c r="I166" s="403"/>
      <c r="J166" s="31" t="s">
        <v>93</v>
      </c>
      <c r="K166" s="32">
        <v>14.321</v>
      </c>
      <c r="L166" s="404">
        <v>0</v>
      </c>
      <c r="M166" s="404"/>
      <c r="N166" s="404">
        <f>ROUND(L166*K166,2)</f>
        <v>0</v>
      </c>
      <c r="O166" s="404"/>
      <c r="P166" s="404"/>
      <c r="Q166" s="404"/>
      <c r="R166" s="33"/>
      <c r="T166" s="224" t="s">
        <v>1</v>
      </c>
      <c r="U166" s="225" t="s">
        <v>20</v>
      </c>
      <c r="V166" s="226">
        <v>0.83099999999999996</v>
      </c>
      <c r="W166" s="226">
        <f>V166*K166</f>
        <v>11.900751</v>
      </c>
      <c r="X166" s="226">
        <v>0</v>
      </c>
      <c r="Y166" s="226">
        <f>X166*K166</f>
        <v>0</v>
      </c>
      <c r="Z166" s="226">
        <v>0</v>
      </c>
      <c r="AA166" s="227">
        <f>Z166*K166</f>
        <v>0</v>
      </c>
      <c r="AR166" s="4" t="s">
        <v>86</v>
      </c>
      <c r="AT166" s="4" t="s">
        <v>83</v>
      </c>
      <c r="AU166" s="4" t="s">
        <v>45</v>
      </c>
      <c r="AY166" s="4" t="s">
        <v>82</v>
      </c>
      <c r="BE166" s="34">
        <f>IF(U166="základní",N166,0)</f>
        <v>0</v>
      </c>
      <c r="BF166" s="34">
        <f>IF(U166="snížená",N166,0)</f>
        <v>0</v>
      </c>
      <c r="BG166" s="34">
        <f>IF(U166="zákl. přenesená",N166,0)</f>
        <v>0</v>
      </c>
      <c r="BH166" s="34">
        <f>IF(U166="sníž. přenesená",N166,0)</f>
        <v>0</v>
      </c>
      <c r="BI166" s="34">
        <f>IF(U166="nulová",N166,0)</f>
        <v>0</v>
      </c>
      <c r="BJ166" s="4" t="s">
        <v>38</v>
      </c>
      <c r="BK166" s="34">
        <f>ROUND(L166*K166,2)</f>
        <v>0</v>
      </c>
      <c r="BL166" s="4" t="s">
        <v>86</v>
      </c>
      <c r="BM166" s="4" t="s">
        <v>462</v>
      </c>
    </row>
    <row r="167" spans="2:65" s="214" customFormat="1" ht="37.5" customHeight="1">
      <c r="B167" s="213"/>
      <c r="D167" s="215" t="s">
        <v>59</v>
      </c>
      <c r="E167" s="215"/>
      <c r="F167" s="215"/>
      <c r="G167" s="215"/>
      <c r="H167" s="215"/>
      <c r="I167" s="215"/>
      <c r="J167" s="215"/>
      <c r="K167" s="215"/>
      <c r="L167" s="215"/>
      <c r="M167" s="215"/>
      <c r="N167" s="407">
        <f>BK167</f>
        <v>0</v>
      </c>
      <c r="O167" s="408"/>
      <c r="P167" s="408"/>
      <c r="Q167" s="408"/>
      <c r="R167" s="216"/>
      <c r="T167" s="217"/>
      <c r="W167" s="218">
        <f>W168+W173+W184</f>
        <v>105.97234200000001</v>
      </c>
      <c r="Y167" s="218">
        <f>Y168+Y173+Y184</f>
        <v>3.4498007399999997</v>
      </c>
      <c r="AA167" s="219">
        <f>AA168+AA173+AA184</f>
        <v>6.0000000000000001E-3</v>
      </c>
      <c r="AR167" s="220" t="s">
        <v>45</v>
      </c>
      <c r="AT167" s="221" t="s">
        <v>36</v>
      </c>
      <c r="AU167" s="221" t="s">
        <v>37</v>
      </c>
      <c r="AY167" s="220" t="s">
        <v>82</v>
      </c>
      <c r="BK167" s="222">
        <f>BK168+BK173+BK184</f>
        <v>0</v>
      </c>
    </row>
    <row r="168" spans="2:65" s="214" customFormat="1" ht="20.100000000000001" customHeight="1">
      <c r="B168" s="213"/>
      <c r="D168" s="223" t="s">
        <v>60</v>
      </c>
      <c r="E168" s="223"/>
      <c r="F168" s="223"/>
      <c r="G168" s="223"/>
      <c r="H168" s="223"/>
      <c r="I168" s="223"/>
      <c r="J168" s="223"/>
      <c r="K168" s="223"/>
      <c r="L168" s="223"/>
      <c r="M168" s="223"/>
      <c r="N168" s="409">
        <f>BK168</f>
        <v>0</v>
      </c>
      <c r="O168" s="410"/>
      <c r="P168" s="410"/>
      <c r="Q168" s="410"/>
      <c r="R168" s="216"/>
      <c r="T168" s="217"/>
      <c r="W168" s="218">
        <f>SUM(W169:W172)</f>
        <v>1.236</v>
      </c>
      <c r="Y168" s="218">
        <f>SUM(Y169:Y172)</f>
        <v>0</v>
      </c>
      <c r="AA168" s="219">
        <f>SUM(AA169:AA172)</f>
        <v>6.0000000000000001E-3</v>
      </c>
      <c r="AR168" s="220" t="s">
        <v>45</v>
      </c>
      <c r="AT168" s="221" t="s">
        <v>36</v>
      </c>
      <c r="AU168" s="221" t="s">
        <v>38</v>
      </c>
      <c r="AY168" s="220" t="s">
        <v>82</v>
      </c>
      <c r="BK168" s="222">
        <f>SUM(BK169:BK172)</f>
        <v>0</v>
      </c>
    </row>
    <row r="169" spans="2:65" s="1" customFormat="1" ht="44.25" customHeight="1">
      <c r="B169" s="28"/>
      <c r="C169" s="29">
        <v>40</v>
      </c>
      <c r="D169" s="29" t="s">
        <v>83</v>
      </c>
      <c r="E169" s="30" t="s">
        <v>463</v>
      </c>
      <c r="F169" s="403" t="s">
        <v>464</v>
      </c>
      <c r="G169" s="403"/>
      <c r="H169" s="403"/>
      <c r="I169" s="403"/>
      <c r="J169" s="31" t="s">
        <v>107</v>
      </c>
      <c r="K169" s="32">
        <v>1</v>
      </c>
      <c r="L169" s="404">
        <v>0</v>
      </c>
      <c r="M169" s="404"/>
      <c r="N169" s="404">
        <f>ROUND(L169*K169,2)</f>
        <v>0</v>
      </c>
      <c r="O169" s="404"/>
      <c r="P169" s="404"/>
      <c r="Q169" s="404"/>
      <c r="R169" s="33"/>
      <c r="T169" s="224" t="s">
        <v>1</v>
      </c>
      <c r="U169" s="225" t="s">
        <v>20</v>
      </c>
      <c r="V169" s="226">
        <v>0.309</v>
      </c>
      <c r="W169" s="226">
        <f>V169*K169</f>
        <v>0.309</v>
      </c>
      <c r="X169" s="226">
        <v>0</v>
      </c>
      <c r="Y169" s="226">
        <f>X169*K169</f>
        <v>0</v>
      </c>
      <c r="Z169" s="226">
        <v>1E-3</v>
      </c>
      <c r="AA169" s="227">
        <f>Z169*K169</f>
        <v>1E-3</v>
      </c>
      <c r="AR169" s="4" t="s">
        <v>95</v>
      </c>
      <c r="AT169" s="4" t="s">
        <v>83</v>
      </c>
      <c r="AU169" s="4" t="s">
        <v>45</v>
      </c>
      <c r="AY169" s="4" t="s">
        <v>82</v>
      </c>
      <c r="BE169" s="34">
        <f>IF(U169="základní",N169,0)</f>
        <v>0</v>
      </c>
      <c r="BF169" s="34">
        <f>IF(U169="snížená",N169,0)</f>
        <v>0</v>
      </c>
      <c r="BG169" s="34">
        <f>IF(U169="zákl. přenesená",N169,0)</f>
        <v>0</v>
      </c>
      <c r="BH169" s="34">
        <f>IF(U169="sníž. přenesená",N169,0)</f>
        <v>0</v>
      </c>
      <c r="BI169" s="34">
        <f>IF(U169="nulová",N169,0)</f>
        <v>0</v>
      </c>
      <c r="BJ169" s="4" t="s">
        <v>38</v>
      </c>
      <c r="BK169" s="34">
        <f>ROUND(L169*K169,2)</f>
        <v>0</v>
      </c>
      <c r="BL169" s="4" t="s">
        <v>95</v>
      </c>
      <c r="BM169" s="4" t="s">
        <v>465</v>
      </c>
    </row>
    <row r="170" spans="2:65" s="1" customFormat="1" ht="31.7" customHeight="1">
      <c r="B170" s="28"/>
      <c r="C170" s="29">
        <v>41</v>
      </c>
      <c r="D170" s="29" t="s">
        <v>83</v>
      </c>
      <c r="E170" s="30" t="s">
        <v>466</v>
      </c>
      <c r="F170" s="403" t="s">
        <v>467</v>
      </c>
      <c r="G170" s="403"/>
      <c r="H170" s="403"/>
      <c r="I170" s="403"/>
      <c r="J170" s="31" t="s">
        <v>107</v>
      </c>
      <c r="K170" s="32">
        <v>3</v>
      </c>
      <c r="L170" s="404">
        <v>0</v>
      </c>
      <c r="M170" s="404"/>
      <c r="N170" s="404">
        <f>ROUND(L170*K170,2)</f>
        <v>0</v>
      </c>
      <c r="O170" s="404"/>
      <c r="P170" s="404"/>
      <c r="Q170" s="404"/>
      <c r="R170" s="33"/>
      <c r="T170" s="224" t="s">
        <v>1</v>
      </c>
      <c r="U170" s="225" t="s">
        <v>20</v>
      </c>
      <c r="V170" s="226">
        <v>0.309</v>
      </c>
      <c r="W170" s="226">
        <f>V170*K170</f>
        <v>0.92700000000000005</v>
      </c>
      <c r="X170" s="226">
        <v>0</v>
      </c>
      <c r="Y170" s="226">
        <f>X170*K170</f>
        <v>0</v>
      </c>
      <c r="Z170" s="226">
        <v>1E-3</v>
      </c>
      <c r="AA170" s="227">
        <f>Z170*K170</f>
        <v>3.0000000000000001E-3</v>
      </c>
      <c r="AR170" s="4" t="s">
        <v>95</v>
      </c>
      <c r="AT170" s="4" t="s">
        <v>83</v>
      </c>
      <c r="AU170" s="4" t="s">
        <v>45</v>
      </c>
      <c r="AY170" s="4" t="s">
        <v>82</v>
      </c>
      <c r="BE170" s="34">
        <f>IF(U170="základní",N170,0)</f>
        <v>0</v>
      </c>
      <c r="BF170" s="34">
        <f>IF(U170="snížená",N170,0)</f>
        <v>0</v>
      </c>
      <c r="BG170" s="34">
        <f>IF(U170="zákl. přenesená",N170,0)</f>
        <v>0</v>
      </c>
      <c r="BH170" s="34">
        <f>IF(U170="sníž. přenesená",N170,0)</f>
        <v>0</v>
      </c>
      <c r="BI170" s="34">
        <f>IF(U170="nulová",N170,0)</f>
        <v>0</v>
      </c>
      <c r="BJ170" s="4" t="s">
        <v>38</v>
      </c>
      <c r="BK170" s="34">
        <f>ROUND(L170*K170,2)</f>
        <v>0</v>
      </c>
      <c r="BL170" s="4" t="s">
        <v>95</v>
      </c>
      <c r="BM170" s="4" t="s">
        <v>468</v>
      </c>
    </row>
    <row r="171" spans="2:65" s="1" customFormat="1" ht="44.25" customHeight="1">
      <c r="B171" s="28"/>
      <c r="C171" s="29">
        <v>42</v>
      </c>
      <c r="D171" s="29" t="s">
        <v>83</v>
      </c>
      <c r="E171" s="30" t="s">
        <v>469</v>
      </c>
      <c r="F171" s="403" t="s">
        <v>470</v>
      </c>
      <c r="G171" s="403"/>
      <c r="H171" s="403"/>
      <c r="I171" s="403"/>
      <c r="J171" s="31" t="s">
        <v>98</v>
      </c>
      <c r="K171" s="32">
        <v>1</v>
      </c>
      <c r="L171" s="404">
        <v>0</v>
      </c>
      <c r="M171" s="404"/>
      <c r="N171" s="404">
        <f>ROUND(L171*K171,2)</f>
        <v>0</v>
      </c>
      <c r="O171" s="404"/>
      <c r="P171" s="404"/>
      <c r="Q171" s="404"/>
      <c r="R171" s="33"/>
      <c r="T171" s="224" t="s">
        <v>1</v>
      </c>
      <c r="U171" s="225" t="s">
        <v>20</v>
      </c>
      <c r="V171" s="226">
        <v>0</v>
      </c>
      <c r="W171" s="226">
        <f>V171*K171</f>
        <v>0</v>
      </c>
      <c r="X171" s="226">
        <v>0</v>
      </c>
      <c r="Y171" s="226">
        <f>X171*K171</f>
        <v>0</v>
      </c>
      <c r="Z171" s="226">
        <v>2E-3</v>
      </c>
      <c r="AA171" s="227">
        <f>Z171*K171</f>
        <v>2E-3</v>
      </c>
      <c r="AR171" s="4" t="s">
        <v>86</v>
      </c>
      <c r="AT171" s="4" t="s">
        <v>83</v>
      </c>
      <c r="AU171" s="4" t="s">
        <v>45</v>
      </c>
      <c r="AY171" s="4" t="s">
        <v>82</v>
      </c>
      <c r="BE171" s="34">
        <f>IF(U171="základní",N171,0)</f>
        <v>0</v>
      </c>
      <c r="BF171" s="34">
        <f>IF(U171="snížená",N171,0)</f>
        <v>0</v>
      </c>
      <c r="BG171" s="34">
        <f>IF(U171="zákl. přenesená",N171,0)</f>
        <v>0</v>
      </c>
      <c r="BH171" s="34">
        <f>IF(U171="sníž. přenesená",N171,0)</f>
        <v>0</v>
      </c>
      <c r="BI171" s="34">
        <f>IF(U171="nulová",N171,0)</f>
        <v>0</v>
      </c>
      <c r="BJ171" s="4" t="s">
        <v>38</v>
      </c>
      <c r="BK171" s="34">
        <f>ROUND(L171*K171,2)</f>
        <v>0</v>
      </c>
      <c r="BL171" s="4" t="s">
        <v>86</v>
      </c>
      <c r="BM171" s="4" t="s">
        <v>471</v>
      </c>
    </row>
    <row r="172" spans="2:65" s="1" customFormat="1" ht="31.7" customHeight="1">
      <c r="B172" s="28"/>
      <c r="C172" s="29">
        <v>43</v>
      </c>
      <c r="D172" s="29" t="s">
        <v>83</v>
      </c>
      <c r="E172" s="30" t="s">
        <v>117</v>
      </c>
      <c r="F172" s="403" t="s">
        <v>472</v>
      </c>
      <c r="G172" s="403"/>
      <c r="H172" s="403"/>
      <c r="I172" s="403"/>
      <c r="J172" s="31" t="s">
        <v>116</v>
      </c>
      <c r="K172" s="32">
        <v>285</v>
      </c>
      <c r="L172" s="404">
        <v>0</v>
      </c>
      <c r="M172" s="404"/>
      <c r="N172" s="404">
        <f>ROUND(L172*K172,2)</f>
        <v>0</v>
      </c>
      <c r="O172" s="404"/>
      <c r="P172" s="404"/>
      <c r="Q172" s="404"/>
      <c r="R172" s="33"/>
      <c r="T172" s="224" t="s">
        <v>1</v>
      </c>
      <c r="U172" s="225" t="s">
        <v>20</v>
      </c>
      <c r="V172" s="226">
        <v>0</v>
      </c>
      <c r="W172" s="226">
        <f>V172*K172</f>
        <v>0</v>
      </c>
      <c r="X172" s="226">
        <v>0</v>
      </c>
      <c r="Y172" s="226">
        <f>X172*K172</f>
        <v>0</v>
      </c>
      <c r="Z172" s="226">
        <v>0</v>
      </c>
      <c r="AA172" s="227">
        <f>Z172*K172</f>
        <v>0</v>
      </c>
      <c r="AR172" s="4" t="s">
        <v>95</v>
      </c>
      <c r="AT172" s="4" t="s">
        <v>83</v>
      </c>
      <c r="AU172" s="4" t="s">
        <v>45</v>
      </c>
      <c r="AY172" s="4" t="s">
        <v>82</v>
      </c>
      <c r="BE172" s="34">
        <f>IF(U172="základní",N172,0)</f>
        <v>0</v>
      </c>
      <c r="BF172" s="34">
        <f>IF(U172="snížená",N172,0)</f>
        <v>0</v>
      </c>
      <c r="BG172" s="34">
        <f>IF(U172="zákl. přenesená",N172,0)</f>
        <v>0</v>
      </c>
      <c r="BH172" s="34">
        <f>IF(U172="sníž. přenesená",N172,0)</f>
        <v>0</v>
      </c>
      <c r="BI172" s="34">
        <f>IF(U172="nulová",N172,0)</f>
        <v>0</v>
      </c>
      <c r="BJ172" s="4" t="s">
        <v>38</v>
      </c>
      <c r="BK172" s="34">
        <f>ROUND(L172*K172,2)</f>
        <v>0</v>
      </c>
      <c r="BL172" s="4" t="s">
        <v>95</v>
      </c>
      <c r="BM172" s="4" t="s">
        <v>473</v>
      </c>
    </row>
    <row r="173" spans="2:65" s="214" customFormat="1" ht="29.85" customHeight="1">
      <c r="B173" s="213"/>
      <c r="D173" s="223" t="s">
        <v>61</v>
      </c>
      <c r="E173" s="223"/>
      <c r="F173" s="223"/>
      <c r="G173" s="223"/>
      <c r="H173" s="223"/>
      <c r="I173" s="223"/>
      <c r="J173" s="223"/>
      <c r="K173" s="223"/>
      <c r="L173" s="223"/>
      <c r="M173" s="223"/>
      <c r="N173" s="405">
        <f>BK173</f>
        <v>0</v>
      </c>
      <c r="O173" s="406"/>
      <c r="P173" s="406"/>
      <c r="Q173" s="406"/>
      <c r="R173" s="216"/>
      <c r="T173" s="217"/>
      <c r="W173" s="218">
        <f>SUM(W174:W183)</f>
        <v>104.73634200000001</v>
      </c>
      <c r="Y173" s="218">
        <f>SUM(Y174:Y183)</f>
        <v>3.4498007399999997</v>
      </c>
      <c r="AA173" s="219">
        <f>SUM(AA174:AA183)</f>
        <v>0</v>
      </c>
      <c r="AR173" s="220" t="s">
        <v>45</v>
      </c>
      <c r="AT173" s="221" t="s">
        <v>36</v>
      </c>
      <c r="AU173" s="221" t="s">
        <v>38</v>
      </c>
      <c r="AY173" s="220" t="s">
        <v>82</v>
      </c>
      <c r="BK173" s="222">
        <f>SUM(BK174:BK183)</f>
        <v>0</v>
      </c>
    </row>
    <row r="174" spans="2:65" s="1" customFormat="1" ht="22.7" customHeight="1">
      <c r="B174" s="28"/>
      <c r="C174" s="29">
        <v>44</v>
      </c>
      <c r="D174" s="29" t="s">
        <v>83</v>
      </c>
      <c r="E174" s="30" t="s">
        <v>474</v>
      </c>
      <c r="F174" s="403" t="s">
        <v>475</v>
      </c>
      <c r="G174" s="403"/>
      <c r="H174" s="403"/>
      <c r="I174" s="403"/>
      <c r="J174" s="31" t="s">
        <v>89</v>
      </c>
      <c r="K174" s="32">
        <v>61.77</v>
      </c>
      <c r="L174" s="404">
        <v>0</v>
      </c>
      <c r="M174" s="404"/>
      <c r="N174" s="404">
        <f t="shared" ref="N174:N183" si="20">ROUND(L174*K174,2)</f>
        <v>0</v>
      </c>
      <c r="O174" s="404"/>
      <c r="P174" s="404"/>
      <c r="Q174" s="404"/>
      <c r="R174" s="33"/>
      <c r="T174" s="224" t="s">
        <v>1</v>
      </c>
      <c r="U174" s="225" t="s">
        <v>20</v>
      </c>
      <c r="V174" s="226">
        <v>0.214</v>
      </c>
      <c r="W174" s="226">
        <f t="shared" ref="W174:W183" si="21">V174*K174</f>
        <v>13.218780000000001</v>
      </c>
      <c r="X174" s="226">
        <v>0</v>
      </c>
      <c r="Y174" s="226">
        <f t="shared" ref="Y174:Y183" si="22">X174*K174</f>
        <v>0</v>
      </c>
      <c r="Z174" s="226">
        <v>0</v>
      </c>
      <c r="AA174" s="227">
        <f t="shared" ref="AA174:AA183" si="23">Z174*K174</f>
        <v>0</v>
      </c>
      <c r="AR174" s="4" t="s">
        <v>95</v>
      </c>
      <c r="AT174" s="4" t="s">
        <v>83</v>
      </c>
      <c r="AU174" s="4" t="s">
        <v>45</v>
      </c>
      <c r="AY174" s="4" t="s">
        <v>82</v>
      </c>
      <c r="BE174" s="34">
        <f t="shared" ref="BE174:BE183" si="24">IF(U174="základní",N174,0)</f>
        <v>0</v>
      </c>
      <c r="BF174" s="34">
        <f t="shared" ref="BF174:BF183" si="25">IF(U174="snížená",N174,0)</f>
        <v>0</v>
      </c>
      <c r="BG174" s="34">
        <f t="shared" ref="BG174:BG183" si="26">IF(U174="zákl. přenesená",N174,0)</f>
        <v>0</v>
      </c>
      <c r="BH174" s="34">
        <f t="shared" ref="BH174:BH183" si="27">IF(U174="sníž. přenesená",N174,0)</f>
        <v>0</v>
      </c>
      <c r="BI174" s="34">
        <f t="shared" ref="BI174:BI183" si="28">IF(U174="nulová",N174,0)</f>
        <v>0</v>
      </c>
      <c r="BJ174" s="4" t="s">
        <v>38</v>
      </c>
      <c r="BK174" s="34">
        <f t="shared" ref="BK174:BK183" si="29">ROUND(L174*K174,2)</f>
        <v>0</v>
      </c>
      <c r="BL174" s="4" t="s">
        <v>95</v>
      </c>
      <c r="BM174" s="4" t="s">
        <v>476</v>
      </c>
    </row>
    <row r="175" spans="2:65" s="1" customFormat="1" ht="22.7" customHeight="1">
      <c r="B175" s="28"/>
      <c r="C175" s="29">
        <v>45</v>
      </c>
      <c r="D175" s="29" t="s">
        <v>83</v>
      </c>
      <c r="E175" s="30" t="s">
        <v>477</v>
      </c>
      <c r="F175" s="403" t="s">
        <v>478</v>
      </c>
      <c r="G175" s="403"/>
      <c r="H175" s="403"/>
      <c r="I175" s="403"/>
      <c r="J175" s="31" t="s">
        <v>89</v>
      </c>
      <c r="K175" s="32">
        <v>61.77</v>
      </c>
      <c r="L175" s="404">
        <v>0</v>
      </c>
      <c r="M175" s="404"/>
      <c r="N175" s="404">
        <f t="shared" si="20"/>
        <v>0</v>
      </c>
      <c r="O175" s="404"/>
      <c r="P175" s="404"/>
      <c r="Q175" s="404"/>
      <c r="R175" s="33"/>
      <c r="T175" s="224" t="s">
        <v>1</v>
      </c>
      <c r="U175" s="225" t="s">
        <v>20</v>
      </c>
      <c r="V175" s="226">
        <v>0.13900000000000001</v>
      </c>
      <c r="W175" s="226">
        <f t="shared" si="21"/>
        <v>8.5860300000000009</v>
      </c>
      <c r="X175" s="226">
        <v>0</v>
      </c>
      <c r="Y175" s="226">
        <f t="shared" si="22"/>
        <v>0</v>
      </c>
      <c r="Z175" s="226">
        <v>0</v>
      </c>
      <c r="AA175" s="227">
        <f t="shared" si="23"/>
        <v>0</v>
      </c>
      <c r="AR175" s="4" t="s">
        <v>95</v>
      </c>
      <c r="AT175" s="4" t="s">
        <v>83</v>
      </c>
      <c r="AU175" s="4" t="s">
        <v>45</v>
      </c>
      <c r="AY175" s="4" t="s">
        <v>82</v>
      </c>
      <c r="BE175" s="34">
        <f t="shared" si="24"/>
        <v>0</v>
      </c>
      <c r="BF175" s="34">
        <f t="shared" si="25"/>
        <v>0</v>
      </c>
      <c r="BG175" s="34">
        <f t="shared" si="26"/>
        <v>0</v>
      </c>
      <c r="BH175" s="34">
        <f t="shared" si="27"/>
        <v>0</v>
      </c>
      <c r="BI175" s="34">
        <f t="shared" si="28"/>
        <v>0</v>
      </c>
      <c r="BJ175" s="4" t="s">
        <v>38</v>
      </c>
      <c r="BK175" s="34">
        <f t="shared" si="29"/>
        <v>0</v>
      </c>
      <c r="BL175" s="4" t="s">
        <v>95</v>
      </c>
      <c r="BM175" s="4" t="s">
        <v>479</v>
      </c>
    </row>
    <row r="176" spans="2:65" s="1" customFormat="1" ht="31.7" customHeight="1">
      <c r="B176" s="28"/>
      <c r="C176" s="29">
        <v>46</v>
      </c>
      <c r="D176" s="29" t="s">
        <v>83</v>
      </c>
      <c r="E176" s="30" t="s">
        <v>480</v>
      </c>
      <c r="F176" s="403" t="s">
        <v>481</v>
      </c>
      <c r="G176" s="403"/>
      <c r="H176" s="403"/>
      <c r="I176" s="403"/>
      <c r="J176" s="31" t="s">
        <v>89</v>
      </c>
      <c r="K176" s="32">
        <v>61.77</v>
      </c>
      <c r="L176" s="404">
        <v>0</v>
      </c>
      <c r="M176" s="404"/>
      <c r="N176" s="404">
        <f t="shared" si="20"/>
        <v>0</v>
      </c>
      <c r="O176" s="404"/>
      <c r="P176" s="404"/>
      <c r="Q176" s="404"/>
      <c r="R176" s="33"/>
      <c r="T176" s="224" t="s">
        <v>1</v>
      </c>
      <c r="U176" s="225" t="s">
        <v>20</v>
      </c>
      <c r="V176" s="226">
        <v>0.11799999999999999</v>
      </c>
      <c r="W176" s="226">
        <f t="shared" si="21"/>
        <v>7.2888599999999997</v>
      </c>
      <c r="X176" s="226">
        <v>5.0000000000000001E-3</v>
      </c>
      <c r="Y176" s="226">
        <f t="shared" si="22"/>
        <v>0.30885000000000001</v>
      </c>
      <c r="Z176" s="226">
        <v>0</v>
      </c>
      <c r="AA176" s="227">
        <f t="shared" si="23"/>
        <v>0</v>
      </c>
      <c r="AR176" s="4" t="s">
        <v>95</v>
      </c>
      <c r="AT176" s="4" t="s">
        <v>83</v>
      </c>
      <c r="AU176" s="4" t="s">
        <v>45</v>
      </c>
      <c r="AY176" s="4" t="s">
        <v>82</v>
      </c>
      <c r="BE176" s="34">
        <f t="shared" si="24"/>
        <v>0</v>
      </c>
      <c r="BF176" s="34">
        <f t="shared" si="25"/>
        <v>0</v>
      </c>
      <c r="BG176" s="34">
        <f t="shared" si="26"/>
        <v>0</v>
      </c>
      <c r="BH176" s="34">
        <f t="shared" si="27"/>
        <v>0</v>
      </c>
      <c r="BI176" s="34">
        <f t="shared" si="28"/>
        <v>0</v>
      </c>
      <c r="BJ176" s="4" t="s">
        <v>38</v>
      </c>
      <c r="BK176" s="34">
        <f t="shared" si="29"/>
        <v>0</v>
      </c>
      <c r="BL176" s="4" t="s">
        <v>95</v>
      </c>
      <c r="BM176" s="4" t="s">
        <v>482</v>
      </c>
    </row>
    <row r="177" spans="2:65" s="1" customFormat="1" ht="22.7" customHeight="1">
      <c r="B177" s="28"/>
      <c r="C177" s="29">
        <v>47</v>
      </c>
      <c r="D177" s="29" t="s">
        <v>83</v>
      </c>
      <c r="E177" s="30" t="s">
        <v>483</v>
      </c>
      <c r="F177" s="403" t="s">
        <v>484</v>
      </c>
      <c r="G177" s="403"/>
      <c r="H177" s="403"/>
      <c r="I177" s="403"/>
      <c r="J177" s="31" t="s">
        <v>89</v>
      </c>
      <c r="K177" s="32">
        <v>61.77</v>
      </c>
      <c r="L177" s="404">
        <v>0</v>
      </c>
      <c r="M177" s="404"/>
      <c r="N177" s="404">
        <f t="shared" si="20"/>
        <v>0</v>
      </c>
      <c r="O177" s="404"/>
      <c r="P177" s="404"/>
      <c r="Q177" s="404"/>
      <c r="R177" s="33"/>
      <c r="T177" s="224" t="s">
        <v>1</v>
      </c>
      <c r="U177" s="225" t="s">
        <v>20</v>
      </c>
      <c r="V177" s="226">
        <v>7.4999999999999997E-2</v>
      </c>
      <c r="W177" s="226">
        <f t="shared" si="21"/>
        <v>4.6327499999999997</v>
      </c>
      <c r="X177" s="226">
        <v>2.0000000000000001E-4</v>
      </c>
      <c r="Y177" s="226">
        <f t="shared" si="22"/>
        <v>1.2354E-2</v>
      </c>
      <c r="Z177" s="226">
        <v>0</v>
      </c>
      <c r="AA177" s="227">
        <f t="shared" si="23"/>
        <v>0</v>
      </c>
      <c r="AR177" s="4" t="s">
        <v>95</v>
      </c>
      <c r="AT177" s="4" t="s">
        <v>83</v>
      </c>
      <c r="AU177" s="4" t="s">
        <v>45</v>
      </c>
      <c r="AY177" s="4" t="s">
        <v>82</v>
      </c>
      <c r="BE177" s="34">
        <f t="shared" si="24"/>
        <v>0</v>
      </c>
      <c r="BF177" s="34">
        <f t="shared" si="25"/>
        <v>0</v>
      </c>
      <c r="BG177" s="34">
        <f t="shared" si="26"/>
        <v>0</v>
      </c>
      <c r="BH177" s="34">
        <f t="shared" si="27"/>
        <v>0</v>
      </c>
      <c r="BI177" s="34">
        <f t="shared" si="28"/>
        <v>0</v>
      </c>
      <c r="BJ177" s="4" t="s">
        <v>38</v>
      </c>
      <c r="BK177" s="34">
        <f t="shared" si="29"/>
        <v>0</v>
      </c>
      <c r="BL177" s="4" t="s">
        <v>95</v>
      </c>
      <c r="BM177" s="4" t="s">
        <v>485</v>
      </c>
    </row>
    <row r="178" spans="2:65" s="1" customFormat="1" ht="22.7" customHeight="1">
      <c r="B178" s="28"/>
      <c r="C178" s="29">
        <v>48</v>
      </c>
      <c r="D178" s="29" t="s">
        <v>83</v>
      </c>
      <c r="E178" s="30" t="s">
        <v>486</v>
      </c>
      <c r="F178" s="403" t="s">
        <v>487</v>
      </c>
      <c r="G178" s="403"/>
      <c r="H178" s="403"/>
      <c r="I178" s="403"/>
      <c r="J178" s="31" t="s">
        <v>89</v>
      </c>
      <c r="K178" s="32">
        <v>61.77</v>
      </c>
      <c r="L178" s="404">
        <v>0</v>
      </c>
      <c r="M178" s="404"/>
      <c r="N178" s="404">
        <f t="shared" si="20"/>
        <v>0</v>
      </c>
      <c r="O178" s="404"/>
      <c r="P178" s="404"/>
      <c r="Q178" s="404"/>
      <c r="R178" s="33"/>
      <c r="T178" s="224" t="s">
        <v>1</v>
      </c>
      <c r="U178" s="225" t="s">
        <v>20</v>
      </c>
      <c r="V178" s="226">
        <v>0.218</v>
      </c>
      <c r="W178" s="226">
        <f t="shared" si="21"/>
        <v>13.465860000000001</v>
      </c>
      <c r="X178" s="226">
        <v>8.3000000000000001E-4</v>
      </c>
      <c r="Y178" s="226">
        <f t="shared" si="22"/>
        <v>5.1269100000000005E-2</v>
      </c>
      <c r="Z178" s="226">
        <v>0</v>
      </c>
      <c r="AA178" s="227">
        <f t="shared" si="23"/>
        <v>0</v>
      </c>
      <c r="AR178" s="4" t="s">
        <v>95</v>
      </c>
      <c r="AT178" s="4" t="s">
        <v>83</v>
      </c>
      <c r="AU178" s="4" t="s">
        <v>45</v>
      </c>
      <c r="AY178" s="4" t="s">
        <v>82</v>
      </c>
      <c r="BE178" s="34">
        <f t="shared" si="24"/>
        <v>0</v>
      </c>
      <c r="BF178" s="34">
        <f t="shared" si="25"/>
        <v>0</v>
      </c>
      <c r="BG178" s="34">
        <f t="shared" si="26"/>
        <v>0</v>
      </c>
      <c r="BH178" s="34">
        <f t="shared" si="27"/>
        <v>0</v>
      </c>
      <c r="BI178" s="34">
        <f t="shared" si="28"/>
        <v>0</v>
      </c>
      <c r="BJ178" s="4" t="s">
        <v>38</v>
      </c>
      <c r="BK178" s="34">
        <f t="shared" si="29"/>
        <v>0</v>
      </c>
      <c r="BL178" s="4" t="s">
        <v>95</v>
      </c>
      <c r="BM178" s="4" t="s">
        <v>488</v>
      </c>
    </row>
    <row r="179" spans="2:65" s="1" customFormat="1" ht="22.7" customHeight="1">
      <c r="B179" s="28"/>
      <c r="C179" s="29">
        <v>49</v>
      </c>
      <c r="D179" s="29" t="s">
        <v>83</v>
      </c>
      <c r="E179" s="30" t="s">
        <v>489</v>
      </c>
      <c r="F179" s="403" t="s">
        <v>490</v>
      </c>
      <c r="G179" s="403"/>
      <c r="H179" s="403"/>
      <c r="I179" s="403"/>
      <c r="J179" s="31" t="s">
        <v>89</v>
      </c>
      <c r="K179" s="32">
        <v>61.77</v>
      </c>
      <c r="L179" s="404">
        <v>0</v>
      </c>
      <c r="M179" s="404"/>
      <c r="N179" s="404">
        <f t="shared" si="20"/>
        <v>0</v>
      </c>
      <c r="O179" s="404"/>
      <c r="P179" s="404"/>
      <c r="Q179" s="404"/>
      <c r="R179" s="33"/>
      <c r="T179" s="224" t="s">
        <v>1</v>
      </c>
      <c r="U179" s="225" t="s">
        <v>20</v>
      </c>
      <c r="V179" s="226">
        <v>0.155</v>
      </c>
      <c r="W179" s="226">
        <f t="shared" si="21"/>
        <v>9.5743500000000008</v>
      </c>
      <c r="X179" s="226">
        <v>4.8000000000000001E-2</v>
      </c>
      <c r="Y179" s="226">
        <f t="shared" si="22"/>
        <v>2.96496</v>
      </c>
      <c r="Z179" s="226">
        <v>0</v>
      </c>
      <c r="AA179" s="227">
        <f t="shared" si="23"/>
        <v>0</v>
      </c>
      <c r="AR179" s="4" t="s">
        <v>95</v>
      </c>
      <c r="AT179" s="4" t="s">
        <v>83</v>
      </c>
      <c r="AU179" s="4" t="s">
        <v>45</v>
      </c>
      <c r="AY179" s="4" t="s">
        <v>82</v>
      </c>
      <c r="BE179" s="34">
        <f t="shared" si="24"/>
        <v>0</v>
      </c>
      <c r="BF179" s="34">
        <f t="shared" si="25"/>
        <v>0</v>
      </c>
      <c r="BG179" s="34">
        <f t="shared" si="26"/>
        <v>0</v>
      </c>
      <c r="BH179" s="34">
        <f t="shared" si="27"/>
        <v>0</v>
      </c>
      <c r="BI179" s="34">
        <f t="shared" si="28"/>
        <v>0</v>
      </c>
      <c r="BJ179" s="4" t="s">
        <v>38</v>
      </c>
      <c r="BK179" s="34">
        <f t="shared" si="29"/>
        <v>0</v>
      </c>
      <c r="BL179" s="4" t="s">
        <v>95</v>
      </c>
      <c r="BM179" s="4" t="s">
        <v>491</v>
      </c>
    </row>
    <row r="180" spans="2:65" s="1" customFormat="1" ht="22.7" customHeight="1">
      <c r="B180" s="28"/>
      <c r="C180" s="29">
        <v>50</v>
      </c>
      <c r="D180" s="29" t="s">
        <v>83</v>
      </c>
      <c r="E180" s="30" t="s">
        <v>492</v>
      </c>
      <c r="F180" s="403" t="s">
        <v>493</v>
      </c>
      <c r="G180" s="403"/>
      <c r="H180" s="403"/>
      <c r="I180" s="403"/>
      <c r="J180" s="31" t="s">
        <v>89</v>
      </c>
      <c r="K180" s="32">
        <v>0.315</v>
      </c>
      <c r="L180" s="404">
        <v>0</v>
      </c>
      <c r="M180" s="404"/>
      <c r="N180" s="404">
        <f t="shared" si="20"/>
        <v>0</v>
      </c>
      <c r="O180" s="404"/>
      <c r="P180" s="404"/>
      <c r="Q180" s="404"/>
      <c r="R180" s="33"/>
      <c r="T180" s="224" t="s">
        <v>1</v>
      </c>
      <c r="U180" s="225" t="s">
        <v>20</v>
      </c>
      <c r="V180" s="226">
        <v>0.13</v>
      </c>
      <c r="W180" s="226">
        <f t="shared" si="21"/>
        <v>4.095E-2</v>
      </c>
      <c r="X180" s="226">
        <v>4.7999999999999996E-3</v>
      </c>
      <c r="Y180" s="226">
        <f t="shared" si="22"/>
        <v>1.5119999999999999E-3</v>
      </c>
      <c r="Z180" s="226">
        <v>0</v>
      </c>
      <c r="AA180" s="227">
        <f t="shared" si="23"/>
        <v>0</v>
      </c>
      <c r="AR180" s="4" t="s">
        <v>95</v>
      </c>
      <c r="AT180" s="4" t="s">
        <v>83</v>
      </c>
      <c r="AU180" s="4" t="s">
        <v>45</v>
      </c>
      <c r="AY180" s="4" t="s">
        <v>82</v>
      </c>
      <c r="BE180" s="34">
        <f t="shared" si="24"/>
        <v>0</v>
      </c>
      <c r="BF180" s="34">
        <f t="shared" si="25"/>
        <v>0</v>
      </c>
      <c r="BG180" s="34">
        <f t="shared" si="26"/>
        <v>0</v>
      </c>
      <c r="BH180" s="34">
        <f t="shared" si="27"/>
        <v>0</v>
      </c>
      <c r="BI180" s="34">
        <f t="shared" si="28"/>
        <v>0</v>
      </c>
      <c r="BJ180" s="4" t="s">
        <v>38</v>
      </c>
      <c r="BK180" s="34">
        <f t="shared" si="29"/>
        <v>0</v>
      </c>
      <c r="BL180" s="4" t="s">
        <v>95</v>
      </c>
      <c r="BM180" s="4" t="s">
        <v>494</v>
      </c>
    </row>
    <row r="181" spans="2:65" s="1" customFormat="1" ht="31.7" customHeight="1">
      <c r="B181" s="28"/>
      <c r="C181" s="29">
        <v>51</v>
      </c>
      <c r="D181" s="29" t="s">
        <v>83</v>
      </c>
      <c r="E181" s="30" t="s">
        <v>495</v>
      </c>
      <c r="F181" s="403" t="s">
        <v>496</v>
      </c>
      <c r="G181" s="403"/>
      <c r="H181" s="403"/>
      <c r="I181" s="403"/>
      <c r="J181" s="31" t="s">
        <v>89</v>
      </c>
      <c r="K181" s="32">
        <v>108.682</v>
      </c>
      <c r="L181" s="404">
        <v>0</v>
      </c>
      <c r="M181" s="404"/>
      <c r="N181" s="404">
        <f t="shared" si="20"/>
        <v>0</v>
      </c>
      <c r="O181" s="404"/>
      <c r="P181" s="404"/>
      <c r="Q181" s="404"/>
      <c r="R181" s="33"/>
      <c r="T181" s="224" t="s">
        <v>1</v>
      </c>
      <c r="U181" s="225" t="s">
        <v>20</v>
      </c>
      <c r="V181" s="226">
        <v>0.14000000000000001</v>
      </c>
      <c r="W181" s="226">
        <f t="shared" si="21"/>
        <v>15.215480000000001</v>
      </c>
      <c r="X181" s="226">
        <v>0</v>
      </c>
      <c r="Y181" s="226">
        <f t="shared" si="22"/>
        <v>0</v>
      </c>
      <c r="Z181" s="226">
        <v>0</v>
      </c>
      <c r="AA181" s="227">
        <f t="shared" si="23"/>
        <v>0</v>
      </c>
      <c r="AR181" s="4" t="s">
        <v>95</v>
      </c>
      <c r="AT181" s="4" t="s">
        <v>83</v>
      </c>
      <c r="AU181" s="4" t="s">
        <v>45</v>
      </c>
      <c r="AY181" s="4" t="s">
        <v>82</v>
      </c>
      <c r="BE181" s="34">
        <f t="shared" si="24"/>
        <v>0</v>
      </c>
      <c r="BF181" s="34">
        <f t="shared" si="25"/>
        <v>0</v>
      </c>
      <c r="BG181" s="34">
        <f t="shared" si="26"/>
        <v>0</v>
      </c>
      <c r="BH181" s="34">
        <f t="shared" si="27"/>
        <v>0</v>
      </c>
      <c r="BI181" s="34">
        <f t="shared" si="28"/>
        <v>0</v>
      </c>
      <c r="BJ181" s="4" t="s">
        <v>38</v>
      </c>
      <c r="BK181" s="34">
        <f t="shared" si="29"/>
        <v>0</v>
      </c>
      <c r="BL181" s="4" t="s">
        <v>95</v>
      </c>
      <c r="BM181" s="4" t="s">
        <v>497</v>
      </c>
    </row>
    <row r="182" spans="2:65" s="1" customFormat="1" ht="22.7" customHeight="1">
      <c r="B182" s="28"/>
      <c r="C182" s="29">
        <v>52</v>
      </c>
      <c r="D182" s="29" t="s">
        <v>83</v>
      </c>
      <c r="E182" s="30" t="s">
        <v>498</v>
      </c>
      <c r="F182" s="403" t="s">
        <v>499</v>
      </c>
      <c r="G182" s="403"/>
      <c r="H182" s="403"/>
      <c r="I182" s="403"/>
      <c r="J182" s="31" t="s">
        <v>89</v>
      </c>
      <c r="K182" s="32">
        <v>108.682</v>
      </c>
      <c r="L182" s="404">
        <v>0</v>
      </c>
      <c r="M182" s="404"/>
      <c r="N182" s="404">
        <f t="shared" si="20"/>
        <v>0</v>
      </c>
      <c r="O182" s="404"/>
      <c r="P182" s="404"/>
      <c r="Q182" s="404"/>
      <c r="R182" s="33"/>
      <c r="T182" s="224" t="s">
        <v>1</v>
      </c>
      <c r="U182" s="225" t="s">
        <v>20</v>
      </c>
      <c r="V182" s="226">
        <v>0.09</v>
      </c>
      <c r="W182" s="226">
        <f t="shared" si="21"/>
        <v>9.7813800000000004</v>
      </c>
      <c r="X182" s="226">
        <v>3.6000000000000002E-4</v>
      </c>
      <c r="Y182" s="226">
        <f t="shared" si="22"/>
        <v>3.9125520000000004E-2</v>
      </c>
      <c r="Z182" s="226">
        <v>0</v>
      </c>
      <c r="AA182" s="227">
        <f t="shared" si="23"/>
        <v>0</v>
      </c>
      <c r="AR182" s="4" t="s">
        <v>95</v>
      </c>
      <c r="AT182" s="4" t="s">
        <v>83</v>
      </c>
      <c r="AU182" s="4" t="s">
        <v>45</v>
      </c>
      <c r="AY182" s="4" t="s">
        <v>82</v>
      </c>
      <c r="BE182" s="34">
        <f t="shared" si="24"/>
        <v>0</v>
      </c>
      <c r="BF182" s="34">
        <f t="shared" si="25"/>
        <v>0</v>
      </c>
      <c r="BG182" s="34">
        <f t="shared" si="26"/>
        <v>0</v>
      </c>
      <c r="BH182" s="34">
        <f t="shared" si="27"/>
        <v>0</v>
      </c>
      <c r="BI182" s="34">
        <f t="shared" si="28"/>
        <v>0</v>
      </c>
      <c r="BJ182" s="4" t="s">
        <v>38</v>
      </c>
      <c r="BK182" s="34">
        <f t="shared" si="29"/>
        <v>0</v>
      </c>
      <c r="BL182" s="4" t="s">
        <v>95</v>
      </c>
      <c r="BM182" s="4" t="s">
        <v>500</v>
      </c>
    </row>
    <row r="183" spans="2:65" s="1" customFormat="1" ht="31.7" customHeight="1">
      <c r="B183" s="28"/>
      <c r="C183" s="29">
        <v>53</v>
      </c>
      <c r="D183" s="29" t="s">
        <v>83</v>
      </c>
      <c r="E183" s="30" t="s">
        <v>501</v>
      </c>
      <c r="F183" s="403" t="s">
        <v>502</v>
      </c>
      <c r="G183" s="403"/>
      <c r="H183" s="403"/>
      <c r="I183" s="403"/>
      <c r="J183" s="31" t="s">
        <v>89</v>
      </c>
      <c r="K183" s="32">
        <v>108.682</v>
      </c>
      <c r="L183" s="404">
        <v>0</v>
      </c>
      <c r="M183" s="404"/>
      <c r="N183" s="404">
        <f t="shared" si="20"/>
        <v>0</v>
      </c>
      <c r="O183" s="404"/>
      <c r="P183" s="404"/>
      <c r="Q183" s="404"/>
      <c r="R183" s="33"/>
      <c r="T183" s="224" t="s">
        <v>1</v>
      </c>
      <c r="U183" s="225" t="s">
        <v>20</v>
      </c>
      <c r="V183" s="226">
        <v>0.21099999999999999</v>
      </c>
      <c r="W183" s="226">
        <f t="shared" si="21"/>
        <v>22.931902000000001</v>
      </c>
      <c r="X183" s="226">
        <v>6.6E-4</v>
      </c>
      <c r="Y183" s="226">
        <f t="shared" si="22"/>
        <v>7.1730119999999994E-2</v>
      </c>
      <c r="Z183" s="226">
        <v>0</v>
      </c>
      <c r="AA183" s="227">
        <f t="shared" si="23"/>
        <v>0</v>
      </c>
      <c r="AR183" s="4" t="s">
        <v>95</v>
      </c>
      <c r="AT183" s="4" t="s">
        <v>83</v>
      </c>
      <c r="AU183" s="4" t="s">
        <v>45</v>
      </c>
      <c r="AY183" s="4" t="s">
        <v>82</v>
      </c>
      <c r="BE183" s="34">
        <f t="shared" si="24"/>
        <v>0</v>
      </c>
      <c r="BF183" s="34">
        <f t="shared" si="25"/>
        <v>0</v>
      </c>
      <c r="BG183" s="34">
        <f t="shared" si="26"/>
        <v>0</v>
      </c>
      <c r="BH183" s="34">
        <f t="shared" si="27"/>
        <v>0</v>
      </c>
      <c r="BI183" s="34">
        <f t="shared" si="28"/>
        <v>0</v>
      </c>
      <c r="BJ183" s="4" t="s">
        <v>38</v>
      </c>
      <c r="BK183" s="34">
        <f t="shared" si="29"/>
        <v>0</v>
      </c>
      <c r="BL183" s="4" t="s">
        <v>95</v>
      </c>
      <c r="BM183" s="4" t="s">
        <v>503</v>
      </c>
    </row>
    <row r="184" spans="2:65" s="214" customFormat="1" ht="29.85" customHeight="1">
      <c r="B184" s="213"/>
      <c r="D184" s="223" t="s">
        <v>62</v>
      </c>
      <c r="E184" s="223"/>
      <c r="F184" s="223"/>
      <c r="G184" s="223"/>
      <c r="H184" s="223"/>
      <c r="I184" s="223"/>
      <c r="J184" s="223"/>
      <c r="K184" s="223"/>
      <c r="L184" s="223"/>
      <c r="M184" s="223"/>
      <c r="N184" s="405">
        <f>BK184</f>
        <v>0</v>
      </c>
      <c r="O184" s="406"/>
      <c r="P184" s="406"/>
      <c r="Q184" s="406"/>
      <c r="R184" s="216"/>
      <c r="T184" s="217"/>
      <c r="W184" s="218">
        <f>W185</f>
        <v>0</v>
      </c>
      <c r="Y184" s="218">
        <f>Y185</f>
        <v>0</v>
      </c>
      <c r="AA184" s="219">
        <f>AA185</f>
        <v>0</v>
      </c>
      <c r="AR184" s="220" t="s">
        <v>45</v>
      </c>
      <c r="AT184" s="221" t="s">
        <v>36</v>
      </c>
      <c r="AU184" s="221" t="s">
        <v>38</v>
      </c>
      <c r="AY184" s="220" t="s">
        <v>82</v>
      </c>
      <c r="BK184" s="222">
        <f>BK185</f>
        <v>0</v>
      </c>
    </row>
    <row r="185" spans="2:65" s="1" customFormat="1" ht="22.7" customHeight="1">
      <c r="B185" s="28"/>
      <c r="C185" s="29">
        <v>54</v>
      </c>
      <c r="D185" s="29" t="s">
        <v>83</v>
      </c>
      <c r="E185" s="30" t="s">
        <v>119</v>
      </c>
      <c r="F185" s="403" t="s">
        <v>120</v>
      </c>
      <c r="G185" s="403"/>
      <c r="H185" s="403"/>
      <c r="I185" s="403"/>
      <c r="J185" s="31" t="s">
        <v>89</v>
      </c>
      <c r="K185" s="32">
        <v>301.29899999999998</v>
      </c>
      <c r="L185" s="404">
        <v>0</v>
      </c>
      <c r="M185" s="404"/>
      <c r="N185" s="404">
        <f>ROUND(L185*K185,2)</f>
        <v>0</v>
      </c>
      <c r="O185" s="404"/>
      <c r="P185" s="404"/>
      <c r="Q185" s="404"/>
      <c r="R185" s="33"/>
      <c r="T185" s="224" t="s">
        <v>1</v>
      </c>
      <c r="U185" s="225" t="s">
        <v>20</v>
      </c>
      <c r="V185" s="226">
        <v>0</v>
      </c>
      <c r="W185" s="226">
        <f>V185*K185</f>
        <v>0</v>
      </c>
      <c r="X185" s="226">
        <v>0</v>
      </c>
      <c r="Y185" s="226">
        <f>X185*K185</f>
        <v>0</v>
      </c>
      <c r="Z185" s="226">
        <v>0</v>
      </c>
      <c r="AA185" s="227">
        <f>Z185*K185</f>
        <v>0</v>
      </c>
      <c r="AR185" s="4" t="s">
        <v>95</v>
      </c>
      <c r="AT185" s="4" t="s">
        <v>83</v>
      </c>
      <c r="AU185" s="4" t="s">
        <v>45</v>
      </c>
      <c r="AY185" s="4" t="s">
        <v>82</v>
      </c>
      <c r="BE185" s="34">
        <f>IF(U185="základní",N185,0)</f>
        <v>0</v>
      </c>
      <c r="BF185" s="34">
        <f>IF(U185="snížená",N185,0)</f>
        <v>0</v>
      </c>
      <c r="BG185" s="34">
        <f>IF(U185="zákl. přenesená",N185,0)</f>
        <v>0</v>
      </c>
      <c r="BH185" s="34">
        <f>IF(U185="sníž. přenesená",N185,0)</f>
        <v>0</v>
      </c>
      <c r="BI185" s="34">
        <f>IF(U185="nulová",N185,0)</f>
        <v>0</v>
      </c>
      <c r="BJ185" s="4" t="s">
        <v>38</v>
      </c>
      <c r="BK185" s="34">
        <f>ROUND(L185*K185,2)</f>
        <v>0</v>
      </c>
      <c r="BL185" s="4" t="s">
        <v>95</v>
      </c>
      <c r="BM185" s="4" t="s">
        <v>504</v>
      </c>
    </row>
    <row r="186" spans="2:65" s="214" customFormat="1" ht="37.5" customHeight="1">
      <c r="B186" s="213"/>
      <c r="D186" s="215" t="s">
        <v>63</v>
      </c>
      <c r="E186" s="215"/>
      <c r="F186" s="215"/>
      <c r="G186" s="215"/>
      <c r="H186" s="215"/>
      <c r="I186" s="215"/>
      <c r="J186" s="215"/>
      <c r="K186" s="215"/>
      <c r="L186" s="215"/>
      <c r="M186" s="215"/>
      <c r="N186" s="407">
        <f>BK186</f>
        <v>0</v>
      </c>
      <c r="O186" s="408"/>
      <c r="P186" s="408"/>
      <c r="Q186" s="408"/>
      <c r="R186" s="216"/>
      <c r="T186" s="217"/>
      <c r="W186" s="218">
        <f>W187+W189+W192</f>
        <v>0</v>
      </c>
      <c r="Y186" s="218">
        <f>Y187+Y189+Y192</f>
        <v>0</v>
      </c>
      <c r="AA186" s="219">
        <f>AA187+AA189+AA192</f>
        <v>0</v>
      </c>
      <c r="AR186" s="220" t="s">
        <v>94</v>
      </c>
      <c r="AT186" s="221" t="s">
        <v>36</v>
      </c>
      <c r="AU186" s="221" t="s">
        <v>37</v>
      </c>
      <c r="AY186" s="220" t="s">
        <v>82</v>
      </c>
      <c r="BK186" s="222">
        <f>BK187+BK189+BK192</f>
        <v>0</v>
      </c>
    </row>
    <row r="187" spans="2:65" s="214" customFormat="1" ht="20.100000000000001" customHeight="1">
      <c r="B187" s="213"/>
      <c r="D187" s="223" t="s">
        <v>64</v>
      </c>
      <c r="E187" s="223"/>
      <c r="F187" s="223"/>
      <c r="G187" s="223"/>
      <c r="H187" s="223"/>
      <c r="I187" s="223"/>
      <c r="J187" s="223"/>
      <c r="K187" s="223"/>
      <c r="L187" s="223"/>
      <c r="M187" s="223"/>
      <c r="N187" s="409">
        <f>BK187</f>
        <v>0</v>
      </c>
      <c r="O187" s="410"/>
      <c r="P187" s="410"/>
      <c r="Q187" s="410"/>
      <c r="R187" s="216"/>
      <c r="T187" s="217"/>
      <c r="W187" s="218">
        <f>W188</f>
        <v>0</v>
      </c>
      <c r="Y187" s="218">
        <f>Y188</f>
        <v>0</v>
      </c>
      <c r="AA187" s="219">
        <f>AA188</f>
        <v>0</v>
      </c>
      <c r="AR187" s="220" t="s">
        <v>94</v>
      </c>
      <c r="AT187" s="221" t="s">
        <v>36</v>
      </c>
      <c r="AU187" s="221" t="s">
        <v>38</v>
      </c>
      <c r="AY187" s="220" t="s">
        <v>82</v>
      </c>
      <c r="BK187" s="222">
        <f>BK188</f>
        <v>0</v>
      </c>
    </row>
    <row r="188" spans="2:65" s="1" customFormat="1" ht="22.7" customHeight="1">
      <c r="B188" s="28"/>
      <c r="C188" s="29">
        <v>55</v>
      </c>
      <c r="D188" s="29" t="s">
        <v>83</v>
      </c>
      <c r="E188" s="30" t="s">
        <v>121</v>
      </c>
      <c r="F188" s="403" t="s">
        <v>122</v>
      </c>
      <c r="G188" s="403"/>
      <c r="H188" s="403"/>
      <c r="I188" s="403"/>
      <c r="J188" s="31" t="s">
        <v>123</v>
      </c>
      <c r="K188" s="32">
        <v>3828.3510000000001</v>
      </c>
      <c r="L188" s="404">
        <v>0</v>
      </c>
      <c r="M188" s="404"/>
      <c r="N188" s="404">
        <f>ROUND(L188*K188,2)</f>
        <v>0</v>
      </c>
      <c r="O188" s="404"/>
      <c r="P188" s="404"/>
      <c r="Q188" s="404"/>
      <c r="R188" s="33"/>
      <c r="T188" s="224" t="s">
        <v>1</v>
      </c>
      <c r="U188" s="225" t="s">
        <v>20</v>
      </c>
      <c r="V188" s="226">
        <v>0</v>
      </c>
      <c r="W188" s="226">
        <f>V188*K188</f>
        <v>0</v>
      </c>
      <c r="X188" s="226">
        <v>0</v>
      </c>
      <c r="Y188" s="226">
        <f>X188*K188</f>
        <v>0</v>
      </c>
      <c r="Z188" s="226">
        <v>0</v>
      </c>
      <c r="AA188" s="227">
        <f>Z188*K188</f>
        <v>0</v>
      </c>
      <c r="AR188" s="4" t="s">
        <v>124</v>
      </c>
      <c r="AT188" s="4" t="s">
        <v>83</v>
      </c>
      <c r="AU188" s="4" t="s">
        <v>45</v>
      </c>
      <c r="AY188" s="4" t="s">
        <v>82</v>
      </c>
      <c r="BE188" s="34">
        <f>IF(U188="základní",N188,0)</f>
        <v>0</v>
      </c>
      <c r="BF188" s="34">
        <f>IF(U188="snížená",N188,0)</f>
        <v>0</v>
      </c>
      <c r="BG188" s="34">
        <f>IF(U188="zákl. přenesená",N188,0)</f>
        <v>0</v>
      </c>
      <c r="BH188" s="34">
        <f>IF(U188="sníž. přenesená",N188,0)</f>
        <v>0</v>
      </c>
      <c r="BI188" s="34">
        <f>IF(U188="nulová",N188,0)</f>
        <v>0</v>
      </c>
      <c r="BJ188" s="4" t="s">
        <v>38</v>
      </c>
      <c r="BK188" s="34">
        <f>ROUND(L188*K188,2)</f>
        <v>0</v>
      </c>
      <c r="BL188" s="4" t="s">
        <v>124</v>
      </c>
      <c r="BM188" s="4" t="s">
        <v>505</v>
      </c>
    </row>
    <row r="189" spans="2:65" s="214" customFormat="1" ht="29.85" customHeight="1">
      <c r="B189" s="213"/>
      <c r="D189" s="223" t="s">
        <v>65</v>
      </c>
      <c r="E189" s="223"/>
      <c r="F189" s="223"/>
      <c r="G189" s="223"/>
      <c r="H189" s="223"/>
      <c r="I189" s="223"/>
      <c r="J189" s="223"/>
      <c r="K189" s="223"/>
      <c r="L189" s="223"/>
      <c r="M189" s="223"/>
      <c r="N189" s="405">
        <f>BK189</f>
        <v>0</v>
      </c>
      <c r="O189" s="406"/>
      <c r="P189" s="406"/>
      <c r="Q189" s="406"/>
      <c r="R189" s="216"/>
      <c r="T189" s="217"/>
      <c r="W189" s="218">
        <f>SUM(W190:W191)</f>
        <v>0</v>
      </c>
      <c r="Y189" s="218">
        <f>SUM(Y190:Y191)</f>
        <v>0</v>
      </c>
      <c r="AA189" s="219">
        <f>SUM(AA190:AA191)</f>
        <v>0</v>
      </c>
      <c r="AR189" s="220" t="s">
        <v>94</v>
      </c>
      <c r="AT189" s="221" t="s">
        <v>36</v>
      </c>
      <c r="AU189" s="221" t="s">
        <v>38</v>
      </c>
      <c r="AY189" s="220" t="s">
        <v>82</v>
      </c>
      <c r="BK189" s="222">
        <f>SUM(BK190:BK191)</f>
        <v>0</v>
      </c>
    </row>
    <row r="190" spans="2:65" s="1" customFormat="1" ht="22.7" customHeight="1">
      <c r="B190" s="28"/>
      <c r="C190" s="29">
        <v>56</v>
      </c>
      <c r="D190" s="29" t="s">
        <v>83</v>
      </c>
      <c r="E190" s="30" t="s">
        <v>126</v>
      </c>
      <c r="F190" s="403" t="s">
        <v>506</v>
      </c>
      <c r="G190" s="403"/>
      <c r="H190" s="403"/>
      <c r="I190" s="403"/>
      <c r="J190" s="31" t="s">
        <v>123</v>
      </c>
      <c r="K190" s="32">
        <v>3828.3510000000001</v>
      </c>
      <c r="L190" s="404">
        <v>0</v>
      </c>
      <c r="M190" s="404"/>
      <c r="N190" s="404">
        <f>ROUND(L190*K190,2)</f>
        <v>0</v>
      </c>
      <c r="O190" s="404"/>
      <c r="P190" s="404"/>
      <c r="Q190" s="404"/>
      <c r="R190" s="33"/>
      <c r="T190" s="224" t="s">
        <v>1</v>
      </c>
      <c r="U190" s="225" t="s">
        <v>20</v>
      </c>
      <c r="V190" s="226">
        <v>0</v>
      </c>
      <c r="W190" s="226">
        <f>V190*K190</f>
        <v>0</v>
      </c>
      <c r="X190" s="226">
        <v>0</v>
      </c>
      <c r="Y190" s="226">
        <f>X190*K190</f>
        <v>0</v>
      </c>
      <c r="Z190" s="226">
        <v>0</v>
      </c>
      <c r="AA190" s="227">
        <f>Z190*K190</f>
        <v>0</v>
      </c>
      <c r="AR190" s="4" t="s">
        <v>124</v>
      </c>
      <c r="AT190" s="4" t="s">
        <v>83</v>
      </c>
      <c r="AU190" s="4" t="s">
        <v>45</v>
      </c>
      <c r="AY190" s="4" t="s">
        <v>82</v>
      </c>
      <c r="BE190" s="34">
        <f>IF(U190="základní",N190,0)</f>
        <v>0</v>
      </c>
      <c r="BF190" s="34">
        <f>IF(U190="snížená",N190,0)</f>
        <v>0</v>
      </c>
      <c r="BG190" s="34">
        <f>IF(U190="zákl. přenesená",N190,0)</f>
        <v>0</v>
      </c>
      <c r="BH190" s="34">
        <f>IF(U190="sníž. přenesená",N190,0)</f>
        <v>0</v>
      </c>
      <c r="BI190" s="34">
        <f>IF(U190="nulová",N190,0)</f>
        <v>0</v>
      </c>
      <c r="BJ190" s="4" t="s">
        <v>38</v>
      </c>
      <c r="BK190" s="34">
        <f>ROUND(L190*K190,2)</f>
        <v>0</v>
      </c>
      <c r="BL190" s="4" t="s">
        <v>124</v>
      </c>
      <c r="BM190" s="4" t="s">
        <v>507</v>
      </c>
    </row>
    <row r="191" spans="2:65" s="1" customFormat="1" ht="22.7" customHeight="1">
      <c r="B191" s="28"/>
      <c r="C191" s="29">
        <v>57</v>
      </c>
      <c r="D191" s="29" t="s">
        <v>83</v>
      </c>
      <c r="E191" s="30" t="s">
        <v>127</v>
      </c>
      <c r="F191" s="403" t="s">
        <v>128</v>
      </c>
      <c r="G191" s="403"/>
      <c r="H191" s="403"/>
      <c r="I191" s="403"/>
      <c r="J191" s="31" t="s">
        <v>123</v>
      </c>
      <c r="K191" s="32">
        <v>3828.3510000000001</v>
      </c>
      <c r="L191" s="404">
        <v>0</v>
      </c>
      <c r="M191" s="404"/>
      <c r="N191" s="404">
        <f>ROUND(L191*K191,2)</f>
        <v>0</v>
      </c>
      <c r="O191" s="404"/>
      <c r="P191" s="404"/>
      <c r="Q191" s="404"/>
      <c r="R191" s="33"/>
      <c r="T191" s="224" t="s">
        <v>1</v>
      </c>
      <c r="U191" s="225" t="s">
        <v>20</v>
      </c>
      <c r="V191" s="226">
        <v>0</v>
      </c>
      <c r="W191" s="226">
        <f>V191*K191</f>
        <v>0</v>
      </c>
      <c r="X191" s="226">
        <v>0</v>
      </c>
      <c r="Y191" s="226">
        <f>X191*K191</f>
        <v>0</v>
      </c>
      <c r="Z191" s="226">
        <v>0</v>
      </c>
      <c r="AA191" s="227">
        <f>Z191*K191</f>
        <v>0</v>
      </c>
      <c r="AR191" s="4" t="s">
        <v>124</v>
      </c>
      <c r="AT191" s="4" t="s">
        <v>83</v>
      </c>
      <c r="AU191" s="4" t="s">
        <v>45</v>
      </c>
      <c r="AY191" s="4" t="s">
        <v>82</v>
      </c>
      <c r="BE191" s="34">
        <f>IF(U191="základní",N191,0)</f>
        <v>0</v>
      </c>
      <c r="BF191" s="34">
        <f>IF(U191="snížená",N191,0)</f>
        <v>0</v>
      </c>
      <c r="BG191" s="34">
        <f>IF(U191="zákl. přenesená",N191,0)</f>
        <v>0</v>
      </c>
      <c r="BH191" s="34">
        <f>IF(U191="sníž. přenesená",N191,0)</f>
        <v>0</v>
      </c>
      <c r="BI191" s="34">
        <f>IF(U191="nulová",N191,0)</f>
        <v>0</v>
      </c>
      <c r="BJ191" s="4" t="s">
        <v>38</v>
      </c>
      <c r="BK191" s="34">
        <f>ROUND(L191*K191,2)</f>
        <v>0</v>
      </c>
      <c r="BL191" s="4" t="s">
        <v>124</v>
      </c>
      <c r="BM191" s="4" t="s">
        <v>508</v>
      </c>
    </row>
    <row r="192" spans="2:65" s="214" customFormat="1" ht="29.85" customHeight="1">
      <c r="B192" s="213"/>
      <c r="D192" s="223" t="s">
        <v>66</v>
      </c>
      <c r="E192" s="223"/>
      <c r="F192" s="223"/>
      <c r="G192" s="223"/>
      <c r="H192" s="223"/>
      <c r="I192" s="223"/>
      <c r="J192" s="223"/>
      <c r="K192" s="223"/>
      <c r="L192" s="223"/>
      <c r="M192" s="223"/>
      <c r="N192" s="405">
        <f>BK192</f>
        <v>0</v>
      </c>
      <c r="O192" s="406"/>
      <c r="P192" s="406"/>
      <c r="Q192" s="406"/>
      <c r="R192" s="216"/>
      <c r="T192" s="217"/>
      <c r="W192" s="218">
        <f>W193</f>
        <v>0</v>
      </c>
      <c r="Y192" s="218">
        <f>Y193</f>
        <v>0</v>
      </c>
      <c r="AA192" s="219">
        <f>AA193</f>
        <v>0</v>
      </c>
      <c r="AR192" s="220" t="s">
        <v>94</v>
      </c>
      <c r="AT192" s="221" t="s">
        <v>36</v>
      </c>
      <c r="AU192" s="221" t="s">
        <v>38</v>
      </c>
      <c r="AY192" s="220" t="s">
        <v>82</v>
      </c>
      <c r="BK192" s="222">
        <f>BK193</f>
        <v>0</v>
      </c>
    </row>
    <row r="193" spans="2:65" s="1" customFormat="1" ht="22.7" customHeight="1">
      <c r="B193" s="28"/>
      <c r="C193" s="29">
        <v>58</v>
      </c>
      <c r="D193" s="29" t="s">
        <v>83</v>
      </c>
      <c r="E193" s="30" t="s">
        <v>129</v>
      </c>
      <c r="F193" s="403" t="s">
        <v>509</v>
      </c>
      <c r="G193" s="403"/>
      <c r="H193" s="403"/>
      <c r="I193" s="403"/>
      <c r="J193" s="31" t="s">
        <v>123</v>
      </c>
      <c r="K193" s="32">
        <v>3828.3510000000001</v>
      </c>
      <c r="L193" s="404">
        <v>0</v>
      </c>
      <c r="M193" s="404"/>
      <c r="N193" s="404">
        <f>ROUND(L193*K193,2)</f>
        <v>0</v>
      </c>
      <c r="O193" s="404"/>
      <c r="P193" s="404"/>
      <c r="Q193" s="404"/>
      <c r="R193" s="33"/>
      <c r="T193" s="224" t="s">
        <v>1</v>
      </c>
      <c r="U193" s="228" t="s">
        <v>20</v>
      </c>
      <c r="V193" s="229">
        <v>0</v>
      </c>
      <c r="W193" s="229">
        <f>V193*K193</f>
        <v>0</v>
      </c>
      <c r="X193" s="229">
        <v>0</v>
      </c>
      <c r="Y193" s="229">
        <f>X193*K193</f>
        <v>0</v>
      </c>
      <c r="Z193" s="229">
        <v>0</v>
      </c>
      <c r="AA193" s="230">
        <f>Z193*K193</f>
        <v>0</v>
      </c>
      <c r="AR193" s="4" t="s">
        <v>124</v>
      </c>
      <c r="AT193" s="4" t="s">
        <v>83</v>
      </c>
      <c r="AU193" s="4" t="s">
        <v>45</v>
      </c>
      <c r="AY193" s="4" t="s">
        <v>82</v>
      </c>
      <c r="BE193" s="34">
        <f>IF(U193="základní",N193,0)</f>
        <v>0</v>
      </c>
      <c r="BF193" s="34">
        <f>IF(U193="snížená",N193,0)</f>
        <v>0</v>
      </c>
      <c r="BG193" s="34">
        <f>IF(U193="zákl. přenesená",N193,0)</f>
        <v>0</v>
      </c>
      <c r="BH193" s="34">
        <f>IF(U193="sníž. přenesená",N193,0)</f>
        <v>0</v>
      </c>
      <c r="BI193" s="34">
        <f>IF(U193="nulová",N193,0)</f>
        <v>0</v>
      </c>
      <c r="BJ193" s="4" t="s">
        <v>38</v>
      </c>
      <c r="BK193" s="34">
        <f>ROUND(L193*K193,2)</f>
        <v>0</v>
      </c>
      <c r="BL193" s="4" t="s">
        <v>124</v>
      </c>
      <c r="BM193" s="4" t="s">
        <v>510</v>
      </c>
    </row>
    <row r="194" spans="2:65" s="1" customFormat="1" ht="6.95" customHeight="1">
      <c r="B194" s="18"/>
      <c r="C194" s="19"/>
      <c r="D194" s="19"/>
      <c r="E194" s="19"/>
      <c r="F194" s="19"/>
      <c r="G194" s="19"/>
      <c r="H194" s="19"/>
      <c r="I194" s="19"/>
      <c r="J194" s="19"/>
      <c r="K194" s="19"/>
      <c r="L194" s="19"/>
      <c r="M194" s="19"/>
      <c r="N194" s="19"/>
      <c r="O194" s="19"/>
      <c r="P194" s="19"/>
      <c r="Q194" s="19"/>
      <c r="R194" s="20"/>
    </row>
  </sheetData>
  <mergeCells count="250">
    <mergeCell ref="O10:P10"/>
    <mergeCell ref="O11:P11"/>
    <mergeCell ref="O13:P13"/>
    <mergeCell ref="O14:P14"/>
    <mergeCell ref="O16:P16"/>
    <mergeCell ref="O17:P17"/>
    <mergeCell ref="H1:K1"/>
    <mergeCell ref="C2:Q2"/>
    <mergeCell ref="S2:AC2"/>
    <mergeCell ref="C4:Q4"/>
    <mergeCell ref="F6:P6"/>
    <mergeCell ref="O8:P8"/>
    <mergeCell ref="H31:J31"/>
    <mergeCell ref="M31:P31"/>
    <mergeCell ref="H32:J32"/>
    <mergeCell ref="M32:P32"/>
    <mergeCell ref="H33:J33"/>
    <mergeCell ref="M33:P33"/>
    <mergeCell ref="O19:P19"/>
    <mergeCell ref="O20:P20"/>
    <mergeCell ref="E23:L23"/>
    <mergeCell ref="M26:P26"/>
    <mergeCell ref="M27:P27"/>
    <mergeCell ref="M29:P29"/>
    <mergeCell ref="F78:P78"/>
    <mergeCell ref="M80:P80"/>
    <mergeCell ref="M82:Q82"/>
    <mergeCell ref="M83:Q83"/>
    <mergeCell ref="C85:G85"/>
    <mergeCell ref="N85:Q85"/>
    <mergeCell ref="H34:J34"/>
    <mergeCell ref="M34:P34"/>
    <mergeCell ref="H35:J35"/>
    <mergeCell ref="M35:P35"/>
    <mergeCell ref="L37:P37"/>
    <mergeCell ref="C76:Q76"/>
    <mergeCell ref="N93:Q93"/>
    <mergeCell ref="N94:Q94"/>
    <mergeCell ref="N95:Q95"/>
    <mergeCell ref="N96:Q96"/>
    <mergeCell ref="N97:Q97"/>
    <mergeCell ref="N98:Q98"/>
    <mergeCell ref="N87:Q87"/>
    <mergeCell ref="N88:Q88"/>
    <mergeCell ref="N89:Q89"/>
    <mergeCell ref="N90:Q90"/>
    <mergeCell ref="N91:Q91"/>
    <mergeCell ref="N92:Q92"/>
    <mergeCell ref="F113:P113"/>
    <mergeCell ref="M115:P115"/>
    <mergeCell ref="M117:Q117"/>
    <mergeCell ref="M118:Q118"/>
    <mergeCell ref="F120:I120"/>
    <mergeCell ref="L120:M120"/>
    <mergeCell ref="N120:Q120"/>
    <mergeCell ref="N99:Q99"/>
    <mergeCell ref="N100:Q100"/>
    <mergeCell ref="N101:Q101"/>
    <mergeCell ref="N103:Q103"/>
    <mergeCell ref="L105:Q105"/>
    <mergeCell ref="C111:Q111"/>
    <mergeCell ref="F125:I125"/>
    <mergeCell ref="L125:M125"/>
    <mergeCell ref="N125:Q125"/>
    <mergeCell ref="F126:I126"/>
    <mergeCell ref="L126:M126"/>
    <mergeCell ref="N126:Q126"/>
    <mergeCell ref="N121:Q121"/>
    <mergeCell ref="N122:Q122"/>
    <mergeCell ref="N123:Q123"/>
    <mergeCell ref="F124:I124"/>
    <mergeCell ref="L124:M124"/>
    <mergeCell ref="N124:Q124"/>
    <mergeCell ref="F127:I127"/>
    <mergeCell ref="L127:M127"/>
    <mergeCell ref="N127:Q127"/>
    <mergeCell ref="N128:Q128"/>
    <mergeCell ref="F131:I131"/>
    <mergeCell ref="L131:M131"/>
    <mergeCell ref="N131:Q131"/>
    <mergeCell ref="F129:I129"/>
    <mergeCell ref="L129:M129"/>
    <mergeCell ref="N129:Q129"/>
    <mergeCell ref="F130:I130"/>
    <mergeCell ref="L130:M130"/>
    <mergeCell ref="N130:Q130"/>
    <mergeCell ref="N134:Q134"/>
    <mergeCell ref="F135:I135"/>
    <mergeCell ref="L135:M135"/>
    <mergeCell ref="N135:Q135"/>
    <mergeCell ref="F136:I136"/>
    <mergeCell ref="L136:M136"/>
    <mergeCell ref="N136:Q136"/>
    <mergeCell ref="F132:I132"/>
    <mergeCell ref="L132:M132"/>
    <mergeCell ref="N132:Q132"/>
    <mergeCell ref="F133:I133"/>
    <mergeCell ref="L133:M133"/>
    <mergeCell ref="N133:Q133"/>
    <mergeCell ref="F139:I139"/>
    <mergeCell ref="L139:M139"/>
    <mergeCell ref="N139:Q139"/>
    <mergeCell ref="F140:I140"/>
    <mergeCell ref="L140:M140"/>
    <mergeCell ref="N140:Q140"/>
    <mergeCell ref="F137:I137"/>
    <mergeCell ref="L137:M137"/>
    <mergeCell ref="N137:Q137"/>
    <mergeCell ref="F138:I138"/>
    <mergeCell ref="L138:M138"/>
    <mergeCell ref="N138:Q138"/>
    <mergeCell ref="F143:I143"/>
    <mergeCell ref="L143:M143"/>
    <mergeCell ref="N143:Q143"/>
    <mergeCell ref="F144:I144"/>
    <mergeCell ref="L144:M144"/>
    <mergeCell ref="N144:Q144"/>
    <mergeCell ref="F141:I141"/>
    <mergeCell ref="L141:M141"/>
    <mergeCell ref="N141:Q141"/>
    <mergeCell ref="F142:I142"/>
    <mergeCell ref="L142:M142"/>
    <mergeCell ref="N142:Q142"/>
    <mergeCell ref="F147:I147"/>
    <mergeCell ref="L147:M147"/>
    <mergeCell ref="N147:Q147"/>
    <mergeCell ref="F148:I148"/>
    <mergeCell ref="L148:M148"/>
    <mergeCell ref="N148:Q148"/>
    <mergeCell ref="F145:I145"/>
    <mergeCell ref="L145:M145"/>
    <mergeCell ref="N145:Q145"/>
    <mergeCell ref="F146:I146"/>
    <mergeCell ref="L146:M146"/>
    <mergeCell ref="N146:Q146"/>
    <mergeCell ref="F151:I151"/>
    <mergeCell ref="L151:M151"/>
    <mergeCell ref="N151:Q151"/>
    <mergeCell ref="F152:I152"/>
    <mergeCell ref="L152:M152"/>
    <mergeCell ref="N152:Q152"/>
    <mergeCell ref="F149:I149"/>
    <mergeCell ref="L149:M149"/>
    <mergeCell ref="N149:Q149"/>
    <mergeCell ref="F150:I150"/>
    <mergeCell ref="L150:M150"/>
    <mergeCell ref="N150:Q150"/>
    <mergeCell ref="F155:I155"/>
    <mergeCell ref="L155:M155"/>
    <mergeCell ref="N155:Q155"/>
    <mergeCell ref="F156:I156"/>
    <mergeCell ref="L156:M156"/>
    <mergeCell ref="N156:Q156"/>
    <mergeCell ref="F153:I153"/>
    <mergeCell ref="L153:M153"/>
    <mergeCell ref="N153:Q153"/>
    <mergeCell ref="F154:I154"/>
    <mergeCell ref="L154:M154"/>
    <mergeCell ref="N154:Q154"/>
    <mergeCell ref="F157:I157"/>
    <mergeCell ref="L157:M157"/>
    <mergeCell ref="N157:Q157"/>
    <mergeCell ref="F158:I158"/>
    <mergeCell ref="L158:M158"/>
    <mergeCell ref="N158:Q158"/>
    <mergeCell ref="F159:I159"/>
    <mergeCell ref="L159:M159"/>
    <mergeCell ref="N159:Q159"/>
    <mergeCell ref="N160:Q160"/>
    <mergeCell ref="F161:I161"/>
    <mergeCell ref="L161:M161"/>
    <mergeCell ref="N161:Q161"/>
    <mergeCell ref="F164:I164"/>
    <mergeCell ref="L164:M164"/>
    <mergeCell ref="N164:Q164"/>
    <mergeCell ref="N165:Q165"/>
    <mergeCell ref="F166:I166"/>
    <mergeCell ref="L166:M166"/>
    <mergeCell ref="N166:Q166"/>
    <mergeCell ref="F162:I162"/>
    <mergeCell ref="L162:M162"/>
    <mergeCell ref="N162:Q162"/>
    <mergeCell ref="F163:I163"/>
    <mergeCell ref="L163:M163"/>
    <mergeCell ref="N163:Q163"/>
    <mergeCell ref="F171:I171"/>
    <mergeCell ref="L171:M171"/>
    <mergeCell ref="N171:Q171"/>
    <mergeCell ref="F172:I172"/>
    <mergeCell ref="L172:M172"/>
    <mergeCell ref="N172:Q172"/>
    <mergeCell ref="N167:Q167"/>
    <mergeCell ref="N168:Q168"/>
    <mergeCell ref="F169:I169"/>
    <mergeCell ref="L169:M169"/>
    <mergeCell ref="N169:Q169"/>
    <mergeCell ref="F170:I170"/>
    <mergeCell ref="L170:M170"/>
    <mergeCell ref="N170:Q170"/>
    <mergeCell ref="F176:I176"/>
    <mergeCell ref="L176:M176"/>
    <mergeCell ref="N176:Q176"/>
    <mergeCell ref="F177:I177"/>
    <mergeCell ref="L177:M177"/>
    <mergeCell ref="N177:Q177"/>
    <mergeCell ref="N173:Q173"/>
    <mergeCell ref="F174:I174"/>
    <mergeCell ref="L174:M174"/>
    <mergeCell ref="N174:Q174"/>
    <mergeCell ref="F175:I175"/>
    <mergeCell ref="L175:M175"/>
    <mergeCell ref="N175:Q175"/>
    <mergeCell ref="F180:I180"/>
    <mergeCell ref="L180:M180"/>
    <mergeCell ref="N180:Q180"/>
    <mergeCell ref="F181:I181"/>
    <mergeCell ref="L181:M181"/>
    <mergeCell ref="N181:Q181"/>
    <mergeCell ref="F178:I178"/>
    <mergeCell ref="L178:M178"/>
    <mergeCell ref="N178:Q178"/>
    <mergeCell ref="F179:I179"/>
    <mergeCell ref="L179:M179"/>
    <mergeCell ref="N179:Q179"/>
    <mergeCell ref="N184:Q184"/>
    <mergeCell ref="F185:I185"/>
    <mergeCell ref="L185:M185"/>
    <mergeCell ref="N185:Q185"/>
    <mergeCell ref="N186:Q186"/>
    <mergeCell ref="N187:Q187"/>
    <mergeCell ref="F182:I182"/>
    <mergeCell ref="L182:M182"/>
    <mergeCell ref="N182:Q182"/>
    <mergeCell ref="F183:I183"/>
    <mergeCell ref="L183:M183"/>
    <mergeCell ref="N183:Q183"/>
    <mergeCell ref="F191:I191"/>
    <mergeCell ref="L191:M191"/>
    <mergeCell ref="N191:Q191"/>
    <mergeCell ref="N192:Q192"/>
    <mergeCell ref="F193:I193"/>
    <mergeCell ref="L193:M193"/>
    <mergeCell ref="N193:Q193"/>
    <mergeCell ref="F188:I188"/>
    <mergeCell ref="L188:M188"/>
    <mergeCell ref="N188:Q188"/>
    <mergeCell ref="N189:Q189"/>
    <mergeCell ref="F190:I190"/>
    <mergeCell ref="L190:M190"/>
    <mergeCell ref="N190:Q190"/>
  </mergeCells>
  <hyperlinks>
    <hyperlink ref="F1:G1" location="C2" display="1) Krycí list rozpočtu" xr:uid="{00000000-0004-0000-0200-000000000000}"/>
    <hyperlink ref="H1:K1" location="C85" display="2) Rekapitulace rozpočtu" xr:uid="{00000000-0004-0000-0200-000001000000}"/>
    <hyperlink ref="L1" location="C120" display="3) Rozpočet" xr:uid="{00000000-0004-0000-0200-000002000000}"/>
    <hyperlink ref="S1:T1" location="'Rekapitulace stavby'!C2" display="Rekapitulace stavby" xr:uid="{00000000-0004-0000-0200-000003000000}"/>
  </hyperlinks>
  <pageMargins left="0.58333330000000005" right="0.58333330000000005" top="0.5" bottom="0.46666669999999999" header="0" footer="0"/>
  <pageSetup paperSize="9" scale="95"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258"/>
  <sheetViews>
    <sheetView view="pageBreakPreview" topLeftCell="A38" zoomScale="120" zoomScaleNormal="100" zoomScaleSheetLayoutView="120" workbookViewId="0">
      <selection activeCell="A38" sqref="A38"/>
    </sheetView>
  </sheetViews>
  <sheetFormatPr defaultColWidth="9.33203125" defaultRowHeight="12.75"/>
  <cols>
    <col min="1" max="1" width="85.83203125" style="59" customWidth="1"/>
    <col min="2" max="2" width="22" style="36" customWidth="1"/>
    <col min="3" max="3" width="9.33203125" style="37" customWidth="1"/>
    <col min="4" max="4" width="11.1640625" style="36" customWidth="1"/>
    <col min="5" max="5" width="16" style="38" customWidth="1"/>
    <col min="6" max="6" width="22.1640625" style="38" customWidth="1"/>
    <col min="7" max="7" width="12.1640625" style="37" customWidth="1"/>
    <col min="8" max="8" width="42.33203125" style="37" customWidth="1"/>
    <col min="9" max="16384" width="9.33203125" style="54"/>
  </cols>
  <sheetData>
    <row r="1" spans="1:6" ht="20.25">
      <c r="A1" s="35" t="s">
        <v>130</v>
      </c>
      <c r="F1" s="35"/>
    </row>
    <row r="2" spans="1:6" ht="30.95" customHeight="1">
      <c r="A2" s="39" t="s">
        <v>655</v>
      </c>
    </row>
    <row r="4" spans="1:6" ht="13.5" thickBot="1">
      <c r="A4" s="40" t="s">
        <v>131</v>
      </c>
      <c r="B4" s="88" t="s">
        <v>132</v>
      </c>
      <c r="C4" s="98" t="s">
        <v>73</v>
      </c>
      <c r="D4" s="88" t="s">
        <v>133</v>
      </c>
      <c r="E4" s="99" t="s">
        <v>134</v>
      </c>
      <c r="F4" s="99" t="s">
        <v>135</v>
      </c>
    </row>
    <row r="5" spans="1:6" ht="397.15" customHeight="1">
      <c r="A5" s="296" t="s">
        <v>895</v>
      </c>
      <c r="B5" s="297"/>
      <c r="C5" s="111">
        <v>4</v>
      </c>
      <c r="D5" s="110" t="s">
        <v>136</v>
      </c>
      <c r="E5" s="112"/>
      <c r="F5" s="47">
        <f t="shared" ref="F5:F35" si="0">C5*E5</f>
        <v>0</v>
      </c>
    </row>
    <row r="6" spans="1:6" ht="32.85" customHeight="1">
      <c r="A6" s="86" t="s">
        <v>658</v>
      </c>
      <c r="B6" s="298"/>
      <c r="C6" s="42">
        <v>4</v>
      </c>
      <c r="D6" s="46" t="s">
        <v>136</v>
      </c>
      <c r="E6" s="44"/>
      <c r="F6" s="47">
        <f t="shared" si="0"/>
        <v>0</v>
      </c>
    </row>
    <row r="7" spans="1:6" ht="28.5" customHeight="1">
      <c r="A7" s="86" t="s">
        <v>659</v>
      </c>
      <c r="B7" s="298"/>
      <c r="C7" s="42">
        <v>4</v>
      </c>
      <c r="D7" s="46" t="s">
        <v>136</v>
      </c>
      <c r="E7" s="44"/>
      <c r="F7" s="47">
        <f t="shared" si="0"/>
        <v>0</v>
      </c>
    </row>
    <row r="8" spans="1:6" ht="18" customHeight="1">
      <c r="A8" s="45" t="s">
        <v>137</v>
      </c>
      <c r="B8" s="41"/>
      <c r="C8" s="42">
        <v>4</v>
      </c>
      <c r="D8" s="46" t="s">
        <v>136</v>
      </c>
      <c r="E8" s="44"/>
      <c r="F8" s="47">
        <f t="shared" si="0"/>
        <v>0</v>
      </c>
    </row>
    <row r="9" spans="1:6" ht="18" customHeight="1">
      <c r="A9" s="86" t="s">
        <v>657</v>
      </c>
      <c r="B9" s="298"/>
      <c r="C9" s="42">
        <v>3</v>
      </c>
      <c r="D9" s="46" t="s">
        <v>136</v>
      </c>
      <c r="E9" s="44"/>
      <c r="F9" s="47">
        <f t="shared" si="0"/>
        <v>0</v>
      </c>
    </row>
    <row r="10" spans="1:6" ht="18" hidden="1" customHeight="1">
      <c r="A10" s="45" t="s">
        <v>138</v>
      </c>
      <c r="B10" s="41"/>
      <c r="C10" s="42">
        <v>0</v>
      </c>
      <c r="D10" s="46" t="s">
        <v>136</v>
      </c>
      <c r="E10" s="44"/>
      <c r="F10" s="47">
        <f t="shared" si="0"/>
        <v>0</v>
      </c>
    </row>
    <row r="11" spans="1:6" ht="18" customHeight="1">
      <c r="A11" s="45" t="s">
        <v>139</v>
      </c>
      <c r="B11" s="41"/>
      <c r="C11" s="42">
        <v>1</v>
      </c>
      <c r="D11" s="46" t="s">
        <v>136</v>
      </c>
      <c r="E11" s="44"/>
      <c r="F11" s="47">
        <f t="shared" si="0"/>
        <v>0</v>
      </c>
    </row>
    <row r="12" spans="1:6" ht="18" customHeight="1">
      <c r="A12" s="86" t="s">
        <v>660</v>
      </c>
      <c r="B12" s="298"/>
      <c r="C12" s="42">
        <v>4</v>
      </c>
      <c r="D12" s="46" t="s">
        <v>136</v>
      </c>
      <c r="E12" s="44"/>
      <c r="F12" s="47">
        <f t="shared" si="0"/>
        <v>0</v>
      </c>
    </row>
    <row r="13" spans="1:6" ht="25.5" customHeight="1">
      <c r="A13" s="48" t="s">
        <v>656</v>
      </c>
      <c r="B13" s="83"/>
      <c r="C13" s="42">
        <v>2</v>
      </c>
      <c r="D13" s="43" t="s">
        <v>136</v>
      </c>
      <c r="E13" s="44"/>
      <c r="F13" s="47">
        <f t="shared" si="0"/>
        <v>0</v>
      </c>
    </row>
    <row r="14" spans="1:6" ht="18" customHeight="1">
      <c r="A14" s="48" t="s">
        <v>140</v>
      </c>
      <c r="B14" s="41"/>
      <c r="C14" s="42">
        <v>4</v>
      </c>
      <c r="D14" s="46" t="s">
        <v>136</v>
      </c>
      <c r="E14" s="44"/>
      <c r="F14" s="47">
        <f t="shared" si="0"/>
        <v>0</v>
      </c>
    </row>
    <row r="15" spans="1:6" ht="18" customHeight="1">
      <c r="A15" s="48" t="s">
        <v>141</v>
      </c>
      <c r="B15" s="43"/>
      <c r="C15" s="42">
        <v>4</v>
      </c>
      <c r="D15" s="43" t="s">
        <v>136</v>
      </c>
      <c r="E15" s="44"/>
      <c r="F15" s="47">
        <f>C15*E15</f>
        <v>0</v>
      </c>
    </row>
    <row r="16" spans="1:6" ht="18" customHeight="1">
      <c r="A16" s="48"/>
      <c r="B16" s="43"/>
      <c r="C16" s="42"/>
      <c r="D16" s="43"/>
      <c r="E16" s="44"/>
      <c r="F16" s="47"/>
    </row>
    <row r="17" spans="1:6" ht="45.6" customHeight="1">
      <c r="A17" s="48" t="s">
        <v>833</v>
      </c>
      <c r="B17" s="299" t="s">
        <v>667</v>
      </c>
      <c r="C17" s="42">
        <v>1</v>
      </c>
      <c r="D17" s="43" t="s">
        <v>136</v>
      </c>
      <c r="E17" s="44"/>
      <c r="F17" s="47">
        <f>C17*E17</f>
        <v>0</v>
      </c>
    </row>
    <row r="18" spans="1:6" ht="115.5" customHeight="1">
      <c r="A18" s="116" t="s">
        <v>891</v>
      </c>
      <c r="B18" s="299" t="s">
        <v>661</v>
      </c>
      <c r="C18" s="114">
        <v>1</v>
      </c>
      <c r="D18" s="113" t="s">
        <v>98</v>
      </c>
      <c r="E18" s="115"/>
      <c r="F18" s="47">
        <f t="shared" si="0"/>
        <v>0</v>
      </c>
    </row>
    <row r="19" spans="1:6" ht="63.6" hidden="1" customHeight="1">
      <c r="A19" s="49" t="s">
        <v>142</v>
      </c>
      <c r="B19" s="50" t="s">
        <v>143</v>
      </c>
      <c r="C19" s="51">
        <v>0</v>
      </c>
      <c r="D19" s="52" t="s">
        <v>136</v>
      </c>
      <c r="E19" s="53">
        <v>2430</v>
      </c>
      <c r="F19" s="47">
        <f t="shared" si="0"/>
        <v>0</v>
      </c>
    </row>
    <row r="20" spans="1:6" ht="50.45" customHeight="1">
      <c r="A20" s="49" t="s">
        <v>801</v>
      </c>
      <c r="B20" s="300"/>
      <c r="C20" s="51">
        <v>4</v>
      </c>
      <c r="D20" s="52" t="s">
        <v>136</v>
      </c>
      <c r="E20" s="53"/>
      <c r="F20" s="47">
        <f t="shared" si="0"/>
        <v>0</v>
      </c>
    </row>
    <row r="21" spans="1:6" ht="29.25" customHeight="1">
      <c r="A21" s="49" t="s">
        <v>359</v>
      </c>
      <c r="B21" s="300"/>
      <c r="C21" s="51">
        <v>4</v>
      </c>
      <c r="D21" s="52" t="s">
        <v>136</v>
      </c>
      <c r="E21" s="53"/>
      <c r="F21" s="47">
        <f t="shared" si="0"/>
        <v>0</v>
      </c>
    </row>
    <row r="22" spans="1:6" ht="28.35" customHeight="1">
      <c r="A22" s="120" t="s">
        <v>896</v>
      </c>
      <c r="B22" s="329"/>
      <c r="C22" s="118">
        <v>1</v>
      </c>
      <c r="D22" s="117" t="s">
        <v>136</v>
      </c>
      <c r="E22" s="119"/>
      <c r="F22" s="47">
        <f t="shared" si="0"/>
        <v>0</v>
      </c>
    </row>
    <row r="23" spans="1:6" ht="191.85" customHeight="1">
      <c r="A23" s="49" t="s">
        <v>888</v>
      </c>
      <c r="B23" s="300"/>
      <c r="C23" s="51">
        <v>4</v>
      </c>
      <c r="D23" s="52" t="s">
        <v>136</v>
      </c>
      <c r="E23" s="53"/>
      <c r="F23" s="47">
        <f t="shared" si="0"/>
        <v>0</v>
      </c>
    </row>
    <row r="24" spans="1:6" ht="146.44999999999999" hidden="1" customHeight="1">
      <c r="A24" s="49" t="s">
        <v>303</v>
      </c>
      <c r="B24" s="50" t="s">
        <v>304</v>
      </c>
      <c r="C24" s="51">
        <v>0</v>
      </c>
      <c r="D24" s="52" t="s">
        <v>98</v>
      </c>
      <c r="E24" s="53">
        <v>4685</v>
      </c>
      <c r="F24" s="47">
        <f>C24*E24</f>
        <v>0</v>
      </c>
    </row>
    <row r="25" spans="1:6" ht="84.95" customHeight="1">
      <c r="A25" s="49" t="s">
        <v>619</v>
      </c>
      <c r="B25" s="50"/>
      <c r="C25" s="51">
        <v>1</v>
      </c>
      <c r="D25" s="52" t="s">
        <v>98</v>
      </c>
      <c r="E25" s="53"/>
      <c r="F25" s="47">
        <f t="shared" si="0"/>
        <v>0</v>
      </c>
    </row>
    <row r="26" spans="1:6" ht="17.850000000000001" customHeight="1">
      <c r="A26" s="49"/>
      <c r="B26" s="50"/>
      <c r="C26" s="51"/>
      <c r="D26" s="52"/>
      <c r="E26" s="53"/>
      <c r="F26" s="47"/>
    </row>
    <row r="27" spans="1:6" ht="57" hidden="1" customHeight="1">
      <c r="A27" s="49" t="s">
        <v>144</v>
      </c>
      <c r="B27" s="50" t="s">
        <v>145</v>
      </c>
      <c r="C27" s="51">
        <v>0</v>
      </c>
      <c r="D27" s="52" t="s">
        <v>136</v>
      </c>
      <c r="E27" s="53">
        <v>80118</v>
      </c>
      <c r="F27" s="47">
        <f t="shared" si="0"/>
        <v>0</v>
      </c>
    </row>
    <row r="28" spans="1:6" ht="42" customHeight="1">
      <c r="A28" s="124" t="s">
        <v>620</v>
      </c>
      <c r="B28" s="125"/>
      <c r="C28" s="122">
        <v>1</v>
      </c>
      <c r="D28" s="121" t="s">
        <v>98</v>
      </c>
      <c r="E28" s="123"/>
      <c r="F28" s="47">
        <f t="shared" si="0"/>
        <v>0</v>
      </c>
    </row>
    <row r="29" spans="1:6" ht="45.95" customHeight="1">
      <c r="A29" s="124" t="s">
        <v>807</v>
      </c>
      <c r="B29" s="125"/>
      <c r="C29" s="122">
        <v>1</v>
      </c>
      <c r="D29" s="121" t="s">
        <v>98</v>
      </c>
      <c r="E29" s="123"/>
      <c r="F29" s="47">
        <f t="shared" si="0"/>
        <v>0</v>
      </c>
    </row>
    <row r="30" spans="1:6" ht="47.85" customHeight="1">
      <c r="A30" s="326" t="s">
        <v>808</v>
      </c>
      <c r="B30" s="301"/>
      <c r="C30" s="132">
        <v>1</v>
      </c>
      <c r="D30" s="131" t="s">
        <v>98</v>
      </c>
      <c r="E30" s="133"/>
      <c r="F30" s="47">
        <f t="shared" si="0"/>
        <v>0</v>
      </c>
    </row>
    <row r="31" spans="1:6" ht="47.85" customHeight="1">
      <c r="A31" s="326" t="s">
        <v>809</v>
      </c>
      <c r="B31" s="301"/>
      <c r="C31" s="132">
        <v>1</v>
      </c>
      <c r="D31" s="131" t="s">
        <v>98</v>
      </c>
      <c r="E31" s="133"/>
      <c r="F31" s="47">
        <f t="shared" ref="F31" si="1">C31*E31</f>
        <v>0</v>
      </c>
    </row>
    <row r="32" spans="1:6" ht="46.5" customHeight="1">
      <c r="A32" s="129" t="s">
        <v>804</v>
      </c>
      <c r="B32" s="302"/>
      <c r="C32" s="127">
        <v>1</v>
      </c>
      <c r="D32" s="126" t="s">
        <v>98</v>
      </c>
      <c r="E32" s="133"/>
      <c r="F32" s="47">
        <f t="shared" si="0"/>
        <v>0</v>
      </c>
    </row>
    <row r="33" spans="1:6" ht="46.5" customHeight="1">
      <c r="A33" s="129" t="s">
        <v>810</v>
      </c>
      <c r="B33" s="302"/>
      <c r="C33" s="127">
        <v>1</v>
      </c>
      <c r="D33" s="126" t="s">
        <v>98</v>
      </c>
      <c r="E33" s="128"/>
      <c r="F33" s="47">
        <f t="shared" ref="F33" si="2">C33*E33</f>
        <v>0</v>
      </c>
    </row>
    <row r="34" spans="1:6" ht="46.5" customHeight="1">
      <c r="A34" s="129" t="s">
        <v>811</v>
      </c>
      <c r="B34" s="302"/>
      <c r="C34" s="127">
        <v>1</v>
      </c>
      <c r="D34" s="126" t="s">
        <v>98</v>
      </c>
      <c r="E34" s="128"/>
      <c r="F34" s="47">
        <f t="shared" ref="F34" si="3">C34*E34</f>
        <v>0</v>
      </c>
    </row>
    <row r="35" spans="1:6" ht="20.45" customHeight="1">
      <c r="A35" s="129" t="s">
        <v>358</v>
      </c>
      <c r="B35" s="130"/>
      <c r="C35" s="127">
        <v>4</v>
      </c>
      <c r="D35" s="126" t="s">
        <v>98</v>
      </c>
      <c r="E35" s="128"/>
      <c r="F35" s="47">
        <f t="shared" si="0"/>
        <v>0</v>
      </c>
    </row>
    <row r="36" spans="1:6" ht="286.5" customHeight="1">
      <c r="A36" s="137" t="s">
        <v>805</v>
      </c>
      <c r="B36" s="300"/>
      <c r="C36" s="51">
        <v>4</v>
      </c>
      <c r="D36" s="52" t="s">
        <v>98</v>
      </c>
      <c r="E36" s="53"/>
      <c r="F36" s="47">
        <f t="shared" ref="F36:F47" si="4">C36*E36</f>
        <v>0</v>
      </c>
    </row>
    <row r="37" spans="1:6" ht="305.45" customHeight="1">
      <c r="A37" s="137" t="s">
        <v>662</v>
      </c>
      <c r="B37" s="300"/>
      <c r="C37" s="135">
        <v>1</v>
      </c>
      <c r="D37" s="134" t="s">
        <v>98</v>
      </c>
      <c r="E37" s="136"/>
      <c r="F37" s="47">
        <f t="shared" si="4"/>
        <v>0</v>
      </c>
    </row>
    <row r="38" spans="1:6" ht="324.60000000000002" customHeight="1">
      <c r="A38" s="142" t="s">
        <v>890</v>
      </c>
      <c r="B38" s="300"/>
      <c r="C38" s="140">
        <v>2</v>
      </c>
      <c r="D38" s="139" t="s">
        <v>98</v>
      </c>
      <c r="E38" s="141"/>
      <c r="F38" s="47">
        <f t="shared" si="4"/>
        <v>0</v>
      </c>
    </row>
    <row r="39" spans="1:6" ht="288.60000000000002" customHeight="1">
      <c r="A39" s="137" t="s">
        <v>802</v>
      </c>
      <c r="B39" s="300"/>
      <c r="C39" s="51">
        <v>1</v>
      </c>
      <c r="D39" s="52" t="s">
        <v>98</v>
      </c>
      <c r="E39" s="53"/>
      <c r="F39" s="47">
        <f t="shared" ref="F39" si="5">C39*E39</f>
        <v>0</v>
      </c>
    </row>
    <row r="40" spans="1:6" ht="30.95" hidden="1" customHeight="1">
      <c r="A40" s="49" t="s">
        <v>147</v>
      </c>
      <c r="B40" s="50" t="s">
        <v>146</v>
      </c>
      <c r="C40" s="51">
        <v>0</v>
      </c>
      <c r="D40" s="52" t="s">
        <v>98</v>
      </c>
      <c r="E40" s="53">
        <v>2000</v>
      </c>
      <c r="F40" s="47">
        <f t="shared" si="4"/>
        <v>0</v>
      </c>
    </row>
    <row r="41" spans="1:6" ht="311.10000000000002" customHeight="1">
      <c r="A41" s="137" t="s">
        <v>663</v>
      </c>
      <c r="B41" s="300"/>
      <c r="C41" s="51">
        <v>2</v>
      </c>
      <c r="D41" s="52" t="s">
        <v>98</v>
      </c>
      <c r="E41" s="53"/>
      <c r="F41" s="47">
        <f t="shared" si="4"/>
        <v>0</v>
      </c>
    </row>
    <row r="42" spans="1:6" ht="29.85" customHeight="1">
      <c r="A42" s="49" t="s">
        <v>803</v>
      </c>
      <c r="B42" s="50"/>
      <c r="C42" s="51">
        <v>4</v>
      </c>
      <c r="D42" s="52" t="s">
        <v>136</v>
      </c>
      <c r="E42" s="53"/>
      <c r="F42" s="47">
        <f t="shared" si="4"/>
        <v>0</v>
      </c>
    </row>
    <row r="43" spans="1:6" ht="25.5">
      <c r="A43" s="138" t="s">
        <v>812</v>
      </c>
      <c r="B43" s="50"/>
      <c r="C43" s="51"/>
      <c r="D43" s="52"/>
      <c r="E43" s="53"/>
      <c r="F43" s="47"/>
    </row>
    <row r="44" spans="1:6" ht="30.95" customHeight="1">
      <c r="A44" s="146" t="s">
        <v>814</v>
      </c>
      <c r="B44" s="147"/>
      <c r="C44" s="144">
        <v>1</v>
      </c>
      <c r="D44" s="143" t="s">
        <v>98</v>
      </c>
      <c r="E44" s="145"/>
      <c r="F44" s="47">
        <f t="shared" si="4"/>
        <v>0</v>
      </c>
    </row>
    <row r="45" spans="1:6" ht="30.95" customHeight="1">
      <c r="A45" s="247" t="s">
        <v>815</v>
      </c>
      <c r="B45" s="147"/>
      <c r="C45" s="245">
        <v>1</v>
      </c>
      <c r="D45" s="244" t="s">
        <v>98</v>
      </c>
      <c r="E45" s="246"/>
      <c r="F45" s="47">
        <f t="shared" si="4"/>
        <v>0</v>
      </c>
    </row>
    <row r="46" spans="1:6" ht="30.95" customHeight="1">
      <c r="A46" s="247" t="s">
        <v>816</v>
      </c>
      <c r="B46" s="248"/>
      <c r="C46" s="245">
        <v>1</v>
      </c>
      <c r="D46" s="244" t="s">
        <v>98</v>
      </c>
      <c r="E46" s="246"/>
      <c r="F46" s="47">
        <f t="shared" si="4"/>
        <v>0</v>
      </c>
    </row>
    <row r="47" spans="1:6" ht="30.95" customHeight="1">
      <c r="A47" s="247" t="s">
        <v>817</v>
      </c>
      <c r="B47" s="248"/>
      <c r="C47" s="245">
        <v>1</v>
      </c>
      <c r="D47" s="244" t="s">
        <v>98</v>
      </c>
      <c r="E47" s="246"/>
      <c r="F47" s="47">
        <f t="shared" si="4"/>
        <v>0</v>
      </c>
    </row>
    <row r="48" spans="1:6" ht="20.100000000000001" customHeight="1">
      <c r="A48" s="138" t="s">
        <v>148</v>
      </c>
      <c r="B48" s="50"/>
      <c r="C48" s="51"/>
      <c r="D48" s="52"/>
      <c r="E48" s="53"/>
      <c r="F48" s="47"/>
    </row>
    <row r="49" spans="1:7" ht="20.100000000000001" hidden="1" customHeight="1">
      <c r="A49" s="49" t="s">
        <v>149</v>
      </c>
      <c r="B49" s="50"/>
      <c r="C49" s="51">
        <v>0</v>
      </c>
      <c r="D49" s="52" t="s">
        <v>136</v>
      </c>
      <c r="E49" s="53"/>
      <c r="F49" s="47">
        <f t="shared" ref="F49" si="6">C49*E49</f>
        <v>0</v>
      </c>
    </row>
    <row r="50" spans="1:7" ht="20.100000000000001" hidden="1" customHeight="1">
      <c r="A50" s="49" t="s">
        <v>150</v>
      </c>
      <c r="B50" s="50"/>
      <c r="C50" s="51">
        <v>0</v>
      </c>
      <c r="D50" s="52" t="s">
        <v>136</v>
      </c>
      <c r="E50" s="53"/>
      <c r="F50" s="47">
        <f>C50*E50</f>
        <v>0</v>
      </c>
    </row>
    <row r="51" spans="1:7" ht="20.100000000000001" hidden="1" customHeight="1">
      <c r="A51" s="49" t="s">
        <v>150</v>
      </c>
      <c r="B51" s="50"/>
      <c r="C51" s="51">
        <v>0</v>
      </c>
      <c r="D51" s="52" t="s">
        <v>136</v>
      </c>
      <c r="E51" s="53"/>
      <c r="F51" s="47">
        <f>C51*E51</f>
        <v>0</v>
      </c>
    </row>
    <row r="52" spans="1:7" ht="20.100000000000001" hidden="1" customHeight="1">
      <c r="A52" s="49" t="s">
        <v>664</v>
      </c>
      <c r="B52" s="50"/>
      <c r="C52" s="51">
        <v>0</v>
      </c>
      <c r="D52" s="52" t="s">
        <v>136</v>
      </c>
      <c r="E52" s="53"/>
      <c r="F52" s="47">
        <f>C52*E52</f>
        <v>0</v>
      </c>
      <c r="G52" s="55"/>
    </row>
    <row r="53" spans="1:7" ht="30" customHeight="1">
      <c r="A53" s="49" t="s">
        <v>151</v>
      </c>
      <c r="B53" s="50"/>
      <c r="C53" s="51">
        <v>2</v>
      </c>
      <c r="D53" s="52" t="s">
        <v>136</v>
      </c>
      <c r="E53" s="53"/>
      <c r="F53" s="47">
        <f>C53*E53</f>
        <v>0</v>
      </c>
      <c r="G53" s="55"/>
    </row>
    <row r="54" spans="1:7" ht="31.5" customHeight="1">
      <c r="A54" s="49" t="s">
        <v>806</v>
      </c>
      <c r="B54" s="50"/>
      <c r="C54" s="51">
        <v>1</v>
      </c>
      <c r="D54" s="52" t="s">
        <v>136</v>
      </c>
      <c r="E54" s="53"/>
      <c r="F54" s="47">
        <f>C54*E54</f>
        <v>0</v>
      </c>
      <c r="G54" s="55"/>
    </row>
    <row r="55" spans="1:7" ht="30.95" customHeight="1">
      <c r="A55" s="49" t="s">
        <v>152</v>
      </c>
      <c r="B55" s="50"/>
      <c r="C55" s="51">
        <v>2</v>
      </c>
      <c r="D55" s="52" t="s">
        <v>136</v>
      </c>
      <c r="E55" s="53"/>
      <c r="F55" s="47">
        <f t="shared" ref="F55:F66" si="7">C55*E55</f>
        <v>0</v>
      </c>
    </row>
    <row r="56" spans="1:7" ht="30.95" customHeight="1">
      <c r="A56" s="49" t="s">
        <v>153</v>
      </c>
      <c r="B56" s="50"/>
      <c r="C56" s="51">
        <v>4</v>
      </c>
      <c r="D56" s="52" t="s">
        <v>136</v>
      </c>
      <c r="E56" s="53"/>
      <c r="F56" s="47">
        <f t="shared" si="7"/>
        <v>0</v>
      </c>
    </row>
    <row r="57" spans="1:7" ht="30.95" customHeight="1">
      <c r="A57" s="49" t="s">
        <v>154</v>
      </c>
      <c r="B57" s="50"/>
      <c r="C57" s="51">
        <v>6</v>
      </c>
      <c r="D57" s="52" t="s">
        <v>136</v>
      </c>
      <c r="E57" s="53"/>
      <c r="F57" s="47">
        <f t="shared" si="7"/>
        <v>0</v>
      </c>
    </row>
    <row r="58" spans="1:7" ht="30.95" hidden="1" customHeight="1">
      <c r="A58" s="49" t="s">
        <v>155</v>
      </c>
      <c r="B58" s="50"/>
      <c r="C58" s="51">
        <v>0</v>
      </c>
      <c r="D58" s="52" t="s">
        <v>136</v>
      </c>
      <c r="E58" s="53"/>
      <c r="F58" s="47">
        <f t="shared" si="7"/>
        <v>0</v>
      </c>
    </row>
    <row r="59" spans="1:7" ht="30.95" hidden="1" customHeight="1">
      <c r="A59" s="49" t="s">
        <v>622</v>
      </c>
      <c r="B59" s="50"/>
      <c r="C59" s="51">
        <v>0</v>
      </c>
      <c r="D59" s="52" t="s">
        <v>136</v>
      </c>
      <c r="E59" s="53"/>
      <c r="F59" s="47">
        <f t="shared" ref="F59" si="8">C59*E59</f>
        <v>0</v>
      </c>
    </row>
    <row r="60" spans="1:7" ht="38.1" customHeight="1">
      <c r="A60" s="49" t="s">
        <v>623</v>
      </c>
      <c r="B60" s="50"/>
      <c r="C60" s="51">
        <v>1</v>
      </c>
      <c r="D60" s="52" t="s">
        <v>136</v>
      </c>
      <c r="E60" s="53"/>
      <c r="F60" s="47">
        <f t="shared" si="7"/>
        <v>0</v>
      </c>
    </row>
    <row r="61" spans="1:7" ht="42.95" customHeight="1">
      <c r="A61" s="49" t="s">
        <v>892</v>
      </c>
      <c r="B61" s="300"/>
      <c r="C61" s="51">
        <v>2</v>
      </c>
      <c r="D61" s="52" t="s">
        <v>136</v>
      </c>
      <c r="E61" s="53"/>
      <c r="F61" s="47">
        <f t="shared" si="7"/>
        <v>0</v>
      </c>
    </row>
    <row r="62" spans="1:7" ht="30.95" hidden="1" customHeight="1">
      <c r="A62" s="49" t="s">
        <v>156</v>
      </c>
      <c r="B62" s="50"/>
      <c r="C62" s="51">
        <v>0</v>
      </c>
      <c r="D62" s="52" t="s">
        <v>136</v>
      </c>
      <c r="E62" s="53"/>
      <c r="F62" s="47">
        <f t="shared" si="7"/>
        <v>0</v>
      </c>
    </row>
    <row r="63" spans="1:7" ht="31.7" customHeight="1">
      <c r="A63" s="49" t="s">
        <v>157</v>
      </c>
      <c r="B63" s="50"/>
      <c r="C63" s="51">
        <v>1</v>
      </c>
      <c r="D63" s="52" t="s">
        <v>136</v>
      </c>
      <c r="E63" s="53"/>
      <c r="F63" s="47">
        <f t="shared" si="7"/>
        <v>0</v>
      </c>
    </row>
    <row r="64" spans="1:7" ht="47.85" customHeight="1">
      <c r="A64" s="49" t="s">
        <v>158</v>
      </c>
      <c r="B64" s="50"/>
      <c r="C64" s="51">
        <v>1</v>
      </c>
      <c r="D64" s="52" t="s">
        <v>136</v>
      </c>
      <c r="E64" s="53"/>
      <c r="F64" s="47">
        <f t="shared" si="7"/>
        <v>0</v>
      </c>
    </row>
    <row r="65" spans="1:7" ht="42.95" customHeight="1">
      <c r="A65" s="49" t="s">
        <v>813</v>
      </c>
      <c r="B65" s="50"/>
      <c r="C65" s="51">
        <v>1</v>
      </c>
      <c r="D65" s="52" t="s">
        <v>136</v>
      </c>
      <c r="E65" s="53"/>
      <c r="F65" s="47">
        <f t="shared" si="7"/>
        <v>0</v>
      </c>
    </row>
    <row r="66" spans="1:7" ht="18" customHeight="1">
      <c r="A66" s="49" t="s">
        <v>159</v>
      </c>
      <c r="B66" s="50"/>
      <c r="C66" s="51">
        <v>1</v>
      </c>
      <c r="D66" s="52" t="s">
        <v>98</v>
      </c>
      <c r="E66" s="53"/>
      <c r="F66" s="47">
        <f t="shared" si="7"/>
        <v>0</v>
      </c>
    </row>
    <row r="67" spans="1:7" ht="11.25" customHeight="1">
      <c r="A67" s="49"/>
      <c r="B67" s="50"/>
      <c r="C67" s="51"/>
      <c r="D67" s="52"/>
      <c r="E67" s="53"/>
      <c r="F67" s="47"/>
    </row>
    <row r="68" spans="1:7" ht="15" customHeight="1">
      <c r="A68" s="138" t="s">
        <v>160</v>
      </c>
      <c r="B68" s="50"/>
      <c r="C68" s="51"/>
      <c r="D68" s="52"/>
      <c r="E68" s="53"/>
      <c r="F68" s="47"/>
    </row>
    <row r="69" spans="1:7" ht="25.5">
      <c r="A69" s="49" t="s">
        <v>161</v>
      </c>
      <c r="B69" s="300"/>
      <c r="C69" s="51">
        <v>2</v>
      </c>
      <c r="D69" s="52" t="s">
        <v>136</v>
      </c>
      <c r="E69" s="53"/>
      <c r="F69" s="47">
        <f>C69*E69</f>
        <v>0</v>
      </c>
    </row>
    <row r="70" spans="1:7" ht="29.85" customHeight="1">
      <c r="A70" s="49" t="s">
        <v>162</v>
      </c>
      <c r="B70" s="50"/>
      <c r="C70" s="51">
        <v>2</v>
      </c>
      <c r="D70" s="52" t="s">
        <v>136</v>
      </c>
      <c r="E70" s="53"/>
      <c r="F70" s="47">
        <f t="shared" ref="F70:F100" si="9">C70*E70</f>
        <v>0</v>
      </c>
    </row>
    <row r="71" spans="1:7" ht="29.85" customHeight="1">
      <c r="A71" s="49" t="s">
        <v>163</v>
      </c>
      <c r="B71" s="50"/>
      <c r="C71" s="51">
        <v>3</v>
      </c>
      <c r="D71" s="52" t="s">
        <v>136</v>
      </c>
      <c r="E71" s="53"/>
      <c r="F71" s="47">
        <f t="shared" si="9"/>
        <v>0</v>
      </c>
    </row>
    <row r="72" spans="1:7" ht="29.85" hidden="1" customHeight="1">
      <c r="A72" s="49" t="s">
        <v>164</v>
      </c>
      <c r="B72" s="50"/>
      <c r="C72" s="51">
        <v>0</v>
      </c>
      <c r="D72" s="52" t="s">
        <v>136</v>
      </c>
      <c r="E72" s="53"/>
      <c r="F72" s="47">
        <f t="shared" si="9"/>
        <v>0</v>
      </c>
    </row>
    <row r="73" spans="1:7" ht="29.85" customHeight="1">
      <c r="A73" s="49" t="s">
        <v>165</v>
      </c>
      <c r="B73" s="50"/>
      <c r="C73" s="303">
        <v>4</v>
      </c>
      <c r="D73" s="52" t="s">
        <v>136</v>
      </c>
      <c r="E73" s="53"/>
      <c r="F73" s="47">
        <f>C73*E73</f>
        <v>0</v>
      </c>
    </row>
    <row r="74" spans="1:7" ht="29.85" customHeight="1">
      <c r="A74" s="49" t="s">
        <v>166</v>
      </c>
      <c r="B74" s="50"/>
      <c r="C74" s="51">
        <v>3</v>
      </c>
      <c r="D74" s="52" t="s">
        <v>136</v>
      </c>
      <c r="E74" s="53"/>
      <c r="F74" s="47">
        <f t="shared" si="9"/>
        <v>0</v>
      </c>
      <c r="G74" s="56"/>
    </row>
    <row r="75" spans="1:7" ht="29.85" customHeight="1">
      <c r="A75" s="49" t="s">
        <v>167</v>
      </c>
      <c r="B75" s="50"/>
      <c r="C75" s="51">
        <v>18</v>
      </c>
      <c r="D75" s="52" t="s">
        <v>136</v>
      </c>
      <c r="E75" s="53"/>
      <c r="F75" s="47">
        <f t="shared" si="9"/>
        <v>0</v>
      </c>
    </row>
    <row r="76" spans="1:7" ht="29.85" hidden="1" customHeight="1">
      <c r="A76" s="49" t="s">
        <v>666</v>
      </c>
      <c r="B76" s="50"/>
      <c r="C76" s="51">
        <v>0</v>
      </c>
      <c r="D76" s="52" t="s">
        <v>136</v>
      </c>
      <c r="E76" s="53"/>
      <c r="F76" s="47">
        <f t="shared" ref="F76" si="10">C76*E76</f>
        <v>0</v>
      </c>
    </row>
    <row r="77" spans="1:7" ht="29.85" customHeight="1">
      <c r="A77" s="49" t="s">
        <v>337</v>
      </c>
      <c r="B77" s="50"/>
      <c r="C77" s="51">
        <v>1</v>
      </c>
      <c r="D77" s="52" t="s">
        <v>136</v>
      </c>
      <c r="E77" s="53"/>
      <c r="F77" s="47">
        <f t="shared" ref="F77" si="11">C77*E77</f>
        <v>0</v>
      </c>
    </row>
    <row r="78" spans="1:7" ht="30.95" hidden="1" customHeight="1">
      <c r="A78" s="49" t="s">
        <v>168</v>
      </c>
      <c r="B78" s="50"/>
      <c r="C78" s="51">
        <v>0</v>
      </c>
      <c r="D78" s="52" t="s">
        <v>136</v>
      </c>
      <c r="E78" s="53"/>
      <c r="F78" s="47">
        <f t="shared" si="9"/>
        <v>0</v>
      </c>
    </row>
    <row r="79" spans="1:7" ht="30.95" customHeight="1">
      <c r="A79" s="49" t="s">
        <v>169</v>
      </c>
      <c r="B79" s="50"/>
      <c r="C79" s="51">
        <v>1</v>
      </c>
      <c r="D79" s="52" t="s">
        <v>136</v>
      </c>
      <c r="E79" s="53"/>
      <c r="F79" s="47">
        <f t="shared" si="9"/>
        <v>0</v>
      </c>
    </row>
    <row r="80" spans="1:7" ht="30.95" hidden="1" customHeight="1">
      <c r="A80" s="49" t="s">
        <v>170</v>
      </c>
      <c r="B80" s="50"/>
      <c r="C80" s="51">
        <v>0</v>
      </c>
      <c r="D80" s="52" t="s">
        <v>136</v>
      </c>
      <c r="E80" s="53"/>
      <c r="F80" s="47">
        <f t="shared" si="9"/>
        <v>0</v>
      </c>
      <c r="G80" s="56"/>
    </row>
    <row r="81" spans="1:7" ht="30.95" customHeight="1">
      <c r="A81" s="49" t="s">
        <v>171</v>
      </c>
      <c r="B81" s="50"/>
      <c r="C81" s="51">
        <v>2</v>
      </c>
      <c r="D81" s="52" t="s">
        <v>136</v>
      </c>
      <c r="E81" s="53"/>
      <c r="F81" s="47">
        <f t="shared" si="9"/>
        <v>0</v>
      </c>
    </row>
    <row r="82" spans="1:7" ht="29.85" customHeight="1">
      <c r="A82" s="49" t="s">
        <v>172</v>
      </c>
      <c r="B82" s="50"/>
      <c r="C82" s="51">
        <v>1</v>
      </c>
      <c r="D82" s="52" t="s">
        <v>136</v>
      </c>
      <c r="E82" s="53"/>
      <c r="F82" s="47">
        <f t="shared" si="9"/>
        <v>0</v>
      </c>
    </row>
    <row r="83" spans="1:7" ht="29.85" customHeight="1">
      <c r="A83" s="49" t="s">
        <v>665</v>
      </c>
      <c r="B83" s="50"/>
      <c r="C83" s="51">
        <v>1</v>
      </c>
      <c r="D83" s="52" t="s">
        <v>136</v>
      </c>
      <c r="E83" s="53"/>
      <c r="F83" s="47">
        <f t="shared" ref="F83" si="12">C83*E83</f>
        <v>0</v>
      </c>
    </row>
    <row r="84" spans="1:7" ht="29.85" customHeight="1">
      <c r="A84" s="49" t="s">
        <v>173</v>
      </c>
      <c r="B84" s="50"/>
      <c r="C84" s="51">
        <v>1</v>
      </c>
      <c r="D84" s="52" t="s">
        <v>136</v>
      </c>
      <c r="E84" s="53"/>
      <c r="F84" s="47">
        <f t="shared" si="9"/>
        <v>0</v>
      </c>
    </row>
    <row r="85" spans="1:7" ht="29.85" customHeight="1">
      <c r="A85" s="49" t="s">
        <v>174</v>
      </c>
      <c r="B85" s="50"/>
      <c r="C85" s="51">
        <v>1</v>
      </c>
      <c r="D85" s="52" t="s">
        <v>136</v>
      </c>
      <c r="E85" s="53"/>
      <c r="F85" s="47">
        <f>C85*E85</f>
        <v>0</v>
      </c>
    </row>
    <row r="86" spans="1:7" ht="29.85" customHeight="1">
      <c r="A86" s="49" t="s">
        <v>175</v>
      </c>
      <c r="B86" s="50"/>
      <c r="C86" s="51">
        <v>28</v>
      </c>
      <c r="D86" s="52" t="s">
        <v>136</v>
      </c>
      <c r="E86" s="53"/>
      <c r="F86" s="47">
        <f t="shared" si="9"/>
        <v>0</v>
      </c>
    </row>
    <row r="87" spans="1:7" ht="29.85" customHeight="1">
      <c r="A87" s="49" t="s">
        <v>176</v>
      </c>
      <c r="B87" s="50"/>
      <c r="C87" s="51">
        <v>1</v>
      </c>
      <c r="D87" s="52" t="s">
        <v>136</v>
      </c>
      <c r="E87" s="53"/>
      <c r="F87" s="47">
        <f t="shared" si="9"/>
        <v>0</v>
      </c>
    </row>
    <row r="88" spans="1:7" ht="29.85" customHeight="1">
      <c r="A88" s="49" t="s">
        <v>177</v>
      </c>
      <c r="B88" s="50"/>
      <c r="C88" s="51">
        <v>2</v>
      </c>
      <c r="D88" s="52" t="s">
        <v>136</v>
      </c>
      <c r="E88" s="53"/>
      <c r="F88" s="47">
        <f t="shared" si="9"/>
        <v>0</v>
      </c>
    </row>
    <row r="89" spans="1:7" ht="29.85" hidden="1" customHeight="1">
      <c r="A89" s="49" t="s">
        <v>178</v>
      </c>
      <c r="B89" s="50"/>
      <c r="C89" s="51">
        <v>0</v>
      </c>
      <c r="D89" s="52" t="s">
        <v>136</v>
      </c>
      <c r="E89" s="53"/>
      <c r="F89" s="47">
        <f t="shared" si="9"/>
        <v>0</v>
      </c>
    </row>
    <row r="90" spans="1:7" ht="37.15" customHeight="1">
      <c r="A90" s="49" t="s">
        <v>179</v>
      </c>
      <c r="B90" s="50"/>
      <c r="C90" s="51">
        <v>12</v>
      </c>
      <c r="D90" s="52" t="s">
        <v>136</v>
      </c>
      <c r="E90" s="53"/>
      <c r="F90" s="47">
        <f t="shared" si="9"/>
        <v>0</v>
      </c>
    </row>
    <row r="91" spans="1:7" ht="40.15" hidden="1" customHeight="1">
      <c r="A91" s="49" t="s">
        <v>180</v>
      </c>
      <c r="B91" s="50"/>
      <c r="C91" s="51">
        <v>0</v>
      </c>
      <c r="D91" s="52" t="s">
        <v>136</v>
      </c>
      <c r="E91" s="53"/>
      <c r="F91" s="47">
        <f>C91*E91</f>
        <v>0</v>
      </c>
    </row>
    <row r="92" spans="1:7" ht="42.6" hidden="1" customHeight="1">
      <c r="A92" s="49" t="s">
        <v>300</v>
      </c>
      <c r="B92" s="50"/>
      <c r="C92" s="51">
        <v>0</v>
      </c>
      <c r="D92" s="52" t="s">
        <v>136</v>
      </c>
      <c r="E92" s="53"/>
      <c r="F92" s="47">
        <f>C92*E92</f>
        <v>0</v>
      </c>
    </row>
    <row r="93" spans="1:7" ht="42.6" hidden="1" customHeight="1">
      <c r="A93" s="49" t="s">
        <v>301</v>
      </c>
      <c r="B93" s="50"/>
      <c r="C93" s="51">
        <v>0</v>
      </c>
      <c r="D93" s="52" t="s">
        <v>136</v>
      </c>
      <c r="E93" s="53"/>
      <c r="F93" s="47">
        <f t="shared" si="9"/>
        <v>0</v>
      </c>
    </row>
    <row r="94" spans="1:7" ht="42.6" customHeight="1">
      <c r="A94" s="49" t="s">
        <v>302</v>
      </c>
      <c r="B94" s="50"/>
      <c r="C94" s="51">
        <v>4</v>
      </c>
      <c r="D94" s="52" t="s">
        <v>136</v>
      </c>
      <c r="E94" s="53"/>
      <c r="F94" s="47">
        <f t="shared" si="9"/>
        <v>0</v>
      </c>
    </row>
    <row r="95" spans="1:7" ht="18" hidden="1" customHeight="1">
      <c r="A95" s="49" t="s">
        <v>181</v>
      </c>
      <c r="B95" s="50" t="s">
        <v>182</v>
      </c>
      <c r="C95" s="51">
        <v>0</v>
      </c>
      <c r="D95" s="52" t="s">
        <v>136</v>
      </c>
      <c r="E95" s="53">
        <v>120</v>
      </c>
      <c r="F95" s="47">
        <f t="shared" si="9"/>
        <v>0</v>
      </c>
      <c r="G95" s="56"/>
    </row>
    <row r="96" spans="1:7" ht="20.100000000000001" hidden="1" customHeight="1">
      <c r="A96" s="49" t="s">
        <v>183</v>
      </c>
      <c r="B96" s="50" t="s">
        <v>182</v>
      </c>
      <c r="C96" s="51">
        <v>0</v>
      </c>
      <c r="D96" s="52" t="s">
        <v>136</v>
      </c>
      <c r="E96" s="53">
        <v>208</v>
      </c>
      <c r="F96" s="47">
        <f>C96*E96</f>
        <v>0</v>
      </c>
      <c r="G96" s="56"/>
    </row>
    <row r="97" spans="1:7" ht="20.100000000000001" hidden="1" customHeight="1">
      <c r="A97" s="49" t="s">
        <v>299</v>
      </c>
      <c r="B97" s="50" t="s">
        <v>182</v>
      </c>
      <c r="C97" s="51">
        <v>0</v>
      </c>
      <c r="D97" s="52" t="s">
        <v>136</v>
      </c>
      <c r="E97" s="53">
        <v>430</v>
      </c>
      <c r="F97" s="47">
        <f t="shared" si="9"/>
        <v>0</v>
      </c>
      <c r="G97" s="56"/>
    </row>
    <row r="98" spans="1:7" ht="20.100000000000001" hidden="1" customHeight="1">
      <c r="A98" s="49" t="s">
        <v>184</v>
      </c>
      <c r="B98" s="50" t="s">
        <v>182</v>
      </c>
      <c r="C98" s="51">
        <v>0</v>
      </c>
      <c r="D98" s="52" t="s">
        <v>136</v>
      </c>
      <c r="E98" s="53">
        <v>509</v>
      </c>
      <c r="F98" s="47">
        <f t="shared" si="9"/>
        <v>0</v>
      </c>
    </row>
    <row r="99" spans="1:7" ht="27.95" hidden="1" customHeight="1">
      <c r="A99" s="49" t="s">
        <v>185</v>
      </c>
      <c r="B99" s="50" t="s">
        <v>186</v>
      </c>
      <c r="C99" s="51">
        <v>0</v>
      </c>
      <c r="D99" s="52" t="s">
        <v>136</v>
      </c>
      <c r="E99" s="53">
        <v>200</v>
      </c>
      <c r="F99" s="47">
        <f t="shared" si="9"/>
        <v>0</v>
      </c>
    </row>
    <row r="100" spans="1:7" ht="27.95" hidden="1" customHeight="1">
      <c r="A100" s="49" t="s">
        <v>187</v>
      </c>
      <c r="B100" s="50" t="s">
        <v>186</v>
      </c>
      <c r="C100" s="51">
        <v>0</v>
      </c>
      <c r="D100" s="52" t="s">
        <v>136</v>
      </c>
      <c r="E100" s="53">
        <v>260</v>
      </c>
      <c r="F100" s="47">
        <f t="shared" si="9"/>
        <v>0</v>
      </c>
    </row>
    <row r="101" spans="1:7" ht="15" customHeight="1">
      <c r="A101" s="49"/>
      <c r="B101" s="50"/>
      <c r="C101" s="51"/>
      <c r="D101" s="52"/>
      <c r="E101" s="53"/>
      <c r="F101" s="47"/>
    </row>
    <row r="102" spans="1:7" ht="15" customHeight="1">
      <c r="A102" s="49" t="s">
        <v>188</v>
      </c>
      <c r="B102" s="50"/>
      <c r="C102" s="51"/>
      <c r="D102" s="52"/>
      <c r="E102" s="53"/>
      <c r="F102" s="47"/>
    </row>
    <row r="103" spans="1:7" ht="15" customHeight="1">
      <c r="A103" s="49" t="s">
        <v>189</v>
      </c>
      <c r="B103" s="50"/>
      <c r="C103" s="51">
        <v>6</v>
      </c>
      <c r="D103" s="52" t="s">
        <v>136</v>
      </c>
      <c r="E103" s="53"/>
      <c r="F103" s="47">
        <f t="shared" ref="F103:F109" si="13">C103*E103</f>
        <v>0</v>
      </c>
    </row>
    <row r="104" spans="1:7" ht="15" customHeight="1">
      <c r="A104" s="49" t="s">
        <v>190</v>
      </c>
      <c r="B104" s="50"/>
      <c r="C104" s="51">
        <v>8</v>
      </c>
      <c r="D104" s="52" t="s">
        <v>136</v>
      </c>
      <c r="E104" s="53"/>
      <c r="F104" s="47">
        <f t="shared" si="13"/>
        <v>0</v>
      </c>
    </row>
    <row r="105" spans="1:7" ht="15" hidden="1" customHeight="1">
      <c r="A105" s="49" t="s">
        <v>334</v>
      </c>
      <c r="B105" s="50"/>
      <c r="C105" s="51">
        <v>0</v>
      </c>
      <c r="D105" s="52" t="s">
        <v>136</v>
      </c>
      <c r="E105" s="53"/>
      <c r="F105" s="47">
        <f t="shared" ref="F105" si="14">C105*E105</f>
        <v>0</v>
      </c>
    </row>
    <row r="106" spans="1:7" ht="59.85" customHeight="1">
      <c r="A106" s="49" t="s">
        <v>191</v>
      </c>
      <c r="B106" s="50"/>
      <c r="C106" s="51">
        <v>2</v>
      </c>
      <c r="D106" s="52" t="s">
        <v>98</v>
      </c>
      <c r="E106" s="53"/>
      <c r="F106" s="47">
        <f t="shared" si="13"/>
        <v>0</v>
      </c>
    </row>
    <row r="107" spans="1:7" ht="75" customHeight="1">
      <c r="A107" s="49" t="s">
        <v>192</v>
      </c>
      <c r="B107" s="50"/>
      <c r="C107" s="51">
        <v>2</v>
      </c>
      <c r="D107" s="52" t="s">
        <v>98</v>
      </c>
      <c r="E107" s="53"/>
      <c r="F107" s="47">
        <f t="shared" si="13"/>
        <v>0</v>
      </c>
    </row>
    <row r="108" spans="1:7" ht="62.25" hidden="1" customHeight="1">
      <c r="A108" s="49" t="s">
        <v>818</v>
      </c>
      <c r="B108" s="50" t="s">
        <v>360</v>
      </c>
      <c r="C108" s="51">
        <v>0</v>
      </c>
      <c r="D108" s="52" t="s">
        <v>98</v>
      </c>
      <c r="E108" s="53"/>
      <c r="F108" s="47">
        <f t="shared" ref="F108" si="15">C108*E108</f>
        <v>0</v>
      </c>
    </row>
    <row r="109" spans="1:7" ht="30.6" customHeight="1">
      <c r="A109" s="49" t="s">
        <v>819</v>
      </c>
      <c r="B109" s="50"/>
      <c r="C109" s="51">
        <v>18</v>
      </c>
      <c r="D109" s="52" t="s">
        <v>136</v>
      </c>
      <c r="E109" s="53"/>
      <c r="F109" s="47">
        <f t="shared" si="13"/>
        <v>0</v>
      </c>
    </row>
    <row r="110" spans="1:7" ht="10.5" customHeight="1">
      <c r="A110" s="49"/>
      <c r="B110" s="50"/>
      <c r="C110" s="51"/>
      <c r="D110" s="52"/>
      <c r="E110" s="53"/>
      <c r="F110" s="47"/>
    </row>
    <row r="111" spans="1:7" ht="15" customHeight="1">
      <c r="A111" s="49" t="s">
        <v>193</v>
      </c>
      <c r="B111" s="50"/>
      <c r="C111" s="51"/>
      <c r="D111" s="52"/>
      <c r="E111" s="53"/>
      <c r="F111" s="47"/>
    </row>
    <row r="112" spans="1:7" ht="18" customHeight="1">
      <c r="A112" s="49" t="s">
        <v>194</v>
      </c>
      <c r="B112" s="50"/>
      <c r="C112" s="51">
        <v>10</v>
      </c>
      <c r="D112" s="52" t="s">
        <v>96</v>
      </c>
      <c r="E112" s="53"/>
      <c r="F112" s="47">
        <f>C112*E112</f>
        <v>0</v>
      </c>
    </row>
    <row r="113" spans="1:7" ht="18" hidden="1" customHeight="1">
      <c r="A113" s="49" t="s">
        <v>195</v>
      </c>
      <c r="B113" s="50"/>
      <c r="C113" s="51">
        <v>0</v>
      </c>
      <c r="D113" s="52" t="s">
        <v>96</v>
      </c>
      <c r="E113" s="53"/>
      <c r="F113" s="47">
        <f t="shared" ref="F113:F125" si="16">C113*E113</f>
        <v>0</v>
      </c>
    </row>
    <row r="114" spans="1:7" ht="18" hidden="1" customHeight="1">
      <c r="A114" s="49" t="s">
        <v>196</v>
      </c>
      <c r="B114" s="50"/>
      <c r="C114" s="51">
        <v>0</v>
      </c>
      <c r="D114" s="52" t="s">
        <v>96</v>
      </c>
      <c r="E114" s="53"/>
      <c r="F114" s="47">
        <f t="shared" si="16"/>
        <v>0</v>
      </c>
    </row>
    <row r="115" spans="1:7" ht="18" hidden="1" customHeight="1">
      <c r="A115" s="49" t="s">
        <v>197</v>
      </c>
      <c r="B115" s="50"/>
      <c r="C115" s="51">
        <v>0</v>
      </c>
      <c r="D115" s="52" t="s">
        <v>96</v>
      </c>
      <c r="E115" s="53"/>
      <c r="F115" s="47">
        <f>C115*E115</f>
        <v>0</v>
      </c>
    </row>
    <row r="116" spans="1:7" ht="18" hidden="1" customHeight="1">
      <c r="A116" s="49" t="s">
        <v>198</v>
      </c>
      <c r="B116" s="50"/>
      <c r="C116" s="51">
        <v>0</v>
      </c>
      <c r="D116" s="52" t="s">
        <v>96</v>
      </c>
      <c r="E116" s="53"/>
      <c r="F116" s="47">
        <f>C116*E116</f>
        <v>0</v>
      </c>
    </row>
    <row r="117" spans="1:7" ht="18" customHeight="1">
      <c r="A117" s="49" t="s">
        <v>199</v>
      </c>
      <c r="B117" s="50"/>
      <c r="C117" s="51">
        <v>6</v>
      </c>
      <c r="D117" s="52" t="s">
        <v>96</v>
      </c>
      <c r="E117" s="53"/>
      <c r="F117" s="47">
        <f t="shared" si="16"/>
        <v>0</v>
      </c>
    </row>
    <row r="118" spans="1:7" ht="18" customHeight="1">
      <c r="A118" s="49" t="s">
        <v>200</v>
      </c>
      <c r="B118" s="50"/>
      <c r="C118" s="51">
        <v>30</v>
      </c>
      <c r="D118" s="52" t="s">
        <v>96</v>
      </c>
      <c r="E118" s="53"/>
      <c r="F118" s="47">
        <f t="shared" si="16"/>
        <v>0</v>
      </c>
    </row>
    <row r="119" spans="1:7" ht="18" customHeight="1">
      <c r="A119" s="49" t="s">
        <v>201</v>
      </c>
      <c r="B119" s="50"/>
      <c r="C119" s="51">
        <v>4</v>
      </c>
      <c r="D119" s="52" t="s">
        <v>96</v>
      </c>
      <c r="E119" s="53"/>
      <c r="F119" s="47">
        <f t="shared" si="16"/>
        <v>0</v>
      </c>
    </row>
    <row r="120" spans="1:7" ht="18" customHeight="1">
      <c r="A120" s="49" t="s">
        <v>202</v>
      </c>
      <c r="B120" s="50"/>
      <c r="C120" s="51">
        <v>14</v>
      </c>
      <c r="D120" s="52" t="s">
        <v>96</v>
      </c>
      <c r="E120" s="53"/>
      <c r="F120" s="47">
        <f t="shared" si="16"/>
        <v>0</v>
      </c>
    </row>
    <row r="121" spans="1:7" ht="18" customHeight="1">
      <c r="A121" s="49" t="s">
        <v>203</v>
      </c>
      <c r="B121" s="50"/>
      <c r="C121" s="51">
        <v>6</v>
      </c>
      <c r="D121" s="52" t="s">
        <v>96</v>
      </c>
      <c r="E121" s="53"/>
      <c r="F121" s="47">
        <f t="shared" si="16"/>
        <v>0</v>
      </c>
    </row>
    <row r="122" spans="1:7" ht="18" customHeight="1">
      <c r="A122" s="49" t="s">
        <v>204</v>
      </c>
      <c r="B122" s="50"/>
      <c r="C122" s="51">
        <v>12</v>
      </c>
      <c r="D122" s="52" t="s">
        <v>96</v>
      </c>
      <c r="E122" s="53"/>
      <c r="F122" s="47">
        <f t="shared" si="16"/>
        <v>0</v>
      </c>
    </row>
    <row r="123" spans="1:7" ht="15" hidden="1" customHeight="1">
      <c r="A123" s="49" t="s">
        <v>205</v>
      </c>
      <c r="B123" s="50"/>
      <c r="C123" s="51">
        <v>0</v>
      </c>
      <c r="D123" s="52" t="s">
        <v>96</v>
      </c>
      <c r="E123" s="53"/>
      <c r="F123" s="47">
        <f t="shared" si="16"/>
        <v>0</v>
      </c>
    </row>
    <row r="124" spans="1:7" ht="15" hidden="1" customHeight="1">
      <c r="A124" s="49" t="s">
        <v>206</v>
      </c>
      <c r="B124" s="50"/>
      <c r="C124" s="51">
        <v>0</v>
      </c>
      <c r="D124" s="52" t="s">
        <v>96</v>
      </c>
      <c r="E124" s="53"/>
      <c r="F124" s="47">
        <f t="shared" si="16"/>
        <v>0</v>
      </c>
    </row>
    <row r="125" spans="1:7" ht="65.650000000000006" customHeight="1">
      <c r="A125" s="49" t="s">
        <v>305</v>
      </c>
      <c r="B125" s="50"/>
      <c r="C125" s="51">
        <v>1</v>
      </c>
      <c r="D125" s="52" t="s">
        <v>98</v>
      </c>
      <c r="E125" s="53"/>
      <c r="F125" s="47">
        <f t="shared" si="16"/>
        <v>0</v>
      </c>
    </row>
    <row r="126" spans="1:7" ht="18" customHeight="1">
      <c r="A126" s="49" t="s">
        <v>207</v>
      </c>
      <c r="B126" s="50"/>
      <c r="C126" s="51">
        <v>15</v>
      </c>
      <c r="D126" s="52" t="s">
        <v>208</v>
      </c>
      <c r="E126" s="53"/>
      <c r="F126" s="47">
        <f>C126*E126</f>
        <v>0</v>
      </c>
      <c r="G126" s="37">
        <f>SUM(C112:C124)*0.3*0.6</f>
        <v>14.759999999999998</v>
      </c>
    </row>
    <row r="127" spans="1:7" ht="15" customHeight="1">
      <c r="A127" s="49"/>
      <c r="B127" s="50"/>
      <c r="C127" s="51"/>
      <c r="D127" s="52"/>
      <c r="E127" s="53"/>
      <c r="F127" s="47"/>
    </row>
    <row r="128" spans="1:7" ht="172.35" customHeight="1">
      <c r="A128" s="49" t="s">
        <v>209</v>
      </c>
      <c r="B128" s="50"/>
      <c r="C128" s="51"/>
      <c r="D128" s="52"/>
      <c r="E128" s="53"/>
      <c r="F128" s="47"/>
    </row>
    <row r="129" spans="1:7" ht="18" customHeight="1">
      <c r="A129" s="49" t="s">
        <v>210</v>
      </c>
      <c r="B129" s="50"/>
      <c r="C129" s="51"/>
      <c r="D129" s="52"/>
      <c r="E129" s="53"/>
      <c r="F129" s="47"/>
    </row>
    <row r="130" spans="1:7" ht="18" hidden="1" customHeight="1">
      <c r="A130" s="49" t="s">
        <v>306</v>
      </c>
      <c r="B130" s="50" t="s">
        <v>211</v>
      </c>
      <c r="C130" s="51">
        <v>0</v>
      </c>
      <c r="D130" s="52" t="s">
        <v>96</v>
      </c>
      <c r="E130" s="53">
        <v>58</v>
      </c>
      <c r="F130" s="47">
        <f t="shared" ref="F130:F143" si="17">C130*E130</f>
        <v>0</v>
      </c>
    </row>
    <row r="131" spans="1:7" ht="18" hidden="1" customHeight="1">
      <c r="A131" s="49" t="s">
        <v>307</v>
      </c>
      <c r="B131" s="50" t="s">
        <v>211</v>
      </c>
      <c r="C131" s="51">
        <f>C113</f>
        <v>0</v>
      </c>
      <c r="D131" s="52" t="s">
        <v>96</v>
      </c>
      <c r="E131" s="53">
        <v>70</v>
      </c>
      <c r="F131" s="47">
        <f>C131*E131</f>
        <v>0</v>
      </c>
    </row>
    <row r="132" spans="1:7" ht="18" hidden="1" customHeight="1">
      <c r="A132" s="49" t="s">
        <v>308</v>
      </c>
      <c r="B132" s="50" t="s">
        <v>211</v>
      </c>
      <c r="C132" s="51">
        <v>0</v>
      </c>
      <c r="D132" s="52" t="s">
        <v>96</v>
      </c>
      <c r="E132" s="53">
        <v>75</v>
      </c>
      <c r="F132" s="47">
        <f>C132*E132</f>
        <v>0</v>
      </c>
    </row>
    <row r="133" spans="1:7" ht="18" hidden="1" customHeight="1">
      <c r="A133" s="49" t="s">
        <v>309</v>
      </c>
      <c r="B133" s="50" t="s">
        <v>211</v>
      </c>
      <c r="C133" s="51">
        <f t="shared" ref="C133:C142" si="18">C115</f>
        <v>0</v>
      </c>
      <c r="D133" s="52" t="s">
        <v>96</v>
      </c>
      <c r="E133" s="53">
        <v>88</v>
      </c>
      <c r="F133" s="47">
        <f t="shared" ref="F133" si="19">C133*E133</f>
        <v>0</v>
      </c>
    </row>
    <row r="134" spans="1:7" ht="18" hidden="1" customHeight="1">
      <c r="A134" s="49" t="s">
        <v>310</v>
      </c>
      <c r="B134" s="50" t="s">
        <v>211</v>
      </c>
      <c r="C134" s="51">
        <v>0</v>
      </c>
      <c r="D134" s="52" t="s">
        <v>96</v>
      </c>
      <c r="E134" s="53">
        <v>134</v>
      </c>
      <c r="F134" s="47">
        <f t="shared" si="17"/>
        <v>0</v>
      </c>
    </row>
    <row r="135" spans="1:7" ht="18" customHeight="1">
      <c r="A135" s="49" t="s">
        <v>311</v>
      </c>
      <c r="B135" s="50"/>
      <c r="C135" s="51">
        <f t="shared" ref="C135:C140" si="20">C117</f>
        <v>6</v>
      </c>
      <c r="D135" s="52" t="s">
        <v>96</v>
      </c>
      <c r="E135" s="53"/>
      <c r="F135" s="47">
        <f t="shared" si="17"/>
        <v>0</v>
      </c>
    </row>
    <row r="136" spans="1:7" ht="18" customHeight="1">
      <c r="A136" s="49" t="s">
        <v>312</v>
      </c>
      <c r="B136" s="50"/>
      <c r="C136" s="51">
        <f t="shared" si="20"/>
        <v>30</v>
      </c>
      <c r="D136" s="52" t="s">
        <v>96</v>
      </c>
      <c r="E136" s="53"/>
      <c r="F136" s="47">
        <f t="shared" si="17"/>
        <v>0</v>
      </c>
    </row>
    <row r="137" spans="1:7" ht="18" customHeight="1">
      <c r="A137" s="49" t="s">
        <v>213</v>
      </c>
      <c r="B137" s="50"/>
      <c r="C137" s="51">
        <f t="shared" si="20"/>
        <v>4</v>
      </c>
      <c r="D137" s="52" t="s">
        <v>96</v>
      </c>
      <c r="E137" s="53"/>
      <c r="F137" s="47">
        <f>C137*E137</f>
        <v>0</v>
      </c>
    </row>
    <row r="138" spans="1:7" ht="18" customHeight="1">
      <c r="A138" s="49" t="s">
        <v>214</v>
      </c>
      <c r="B138" s="50"/>
      <c r="C138" s="51">
        <f t="shared" si="20"/>
        <v>14</v>
      </c>
      <c r="D138" s="52" t="s">
        <v>96</v>
      </c>
      <c r="E138" s="53"/>
      <c r="F138" s="47">
        <f t="shared" si="17"/>
        <v>0</v>
      </c>
    </row>
    <row r="139" spans="1:7" ht="18" customHeight="1">
      <c r="A139" s="49" t="s">
        <v>215</v>
      </c>
      <c r="B139" s="50"/>
      <c r="C139" s="51">
        <f t="shared" si="20"/>
        <v>6</v>
      </c>
      <c r="D139" s="52" t="s">
        <v>96</v>
      </c>
      <c r="E139" s="53"/>
      <c r="F139" s="47">
        <f>C139*E139</f>
        <v>0</v>
      </c>
    </row>
    <row r="140" spans="1:7" ht="18" customHeight="1">
      <c r="A140" s="49" t="s">
        <v>216</v>
      </c>
      <c r="B140" s="50"/>
      <c r="C140" s="51">
        <f t="shared" si="20"/>
        <v>12</v>
      </c>
      <c r="D140" s="52" t="s">
        <v>96</v>
      </c>
      <c r="E140" s="53"/>
      <c r="F140" s="47">
        <f>C140*E140</f>
        <v>0</v>
      </c>
      <c r="G140" s="37">
        <v>468</v>
      </c>
    </row>
    <row r="141" spans="1:7" ht="18" hidden="1" customHeight="1">
      <c r="A141" s="49" t="s">
        <v>217</v>
      </c>
      <c r="B141" s="50" t="s">
        <v>211</v>
      </c>
      <c r="C141" s="51">
        <f t="shared" si="18"/>
        <v>0</v>
      </c>
      <c r="D141" s="52" t="s">
        <v>96</v>
      </c>
      <c r="E141" s="53"/>
      <c r="F141" s="47">
        <f>C141*E141</f>
        <v>0</v>
      </c>
    </row>
    <row r="142" spans="1:7" ht="18" hidden="1" customHeight="1">
      <c r="A142" s="49" t="s">
        <v>218</v>
      </c>
      <c r="B142" s="50" t="s">
        <v>219</v>
      </c>
      <c r="C142" s="51">
        <f t="shared" si="18"/>
        <v>0</v>
      </c>
      <c r="D142" s="52" t="s">
        <v>96</v>
      </c>
      <c r="E142" s="53"/>
      <c r="F142" s="47">
        <f>C142*E142</f>
        <v>0</v>
      </c>
    </row>
    <row r="143" spans="1:7" ht="18" customHeight="1">
      <c r="A143" s="49" t="s">
        <v>220</v>
      </c>
      <c r="B143" s="50"/>
      <c r="C143" s="51">
        <v>8</v>
      </c>
      <c r="D143" s="52" t="s">
        <v>136</v>
      </c>
      <c r="E143" s="53"/>
      <c r="F143" s="47">
        <f t="shared" si="17"/>
        <v>0</v>
      </c>
    </row>
    <row r="144" spans="1:7" ht="9.9499999999999993" customHeight="1">
      <c r="A144" s="49"/>
      <c r="B144" s="50"/>
      <c r="C144" s="51"/>
      <c r="D144" s="52"/>
      <c r="E144" s="53"/>
      <c r="F144" s="47"/>
    </row>
    <row r="145" spans="1:6" ht="67.7" customHeight="1">
      <c r="A145" s="153" t="s">
        <v>897</v>
      </c>
      <c r="B145" s="149"/>
      <c r="C145" s="150"/>
      <c r="D145" s="149"/>
      <c r="E145" s="151"/>
      <c r="F145" s="148"/>
    </row>
    <row r="146" spans="1:6" ht="63.6" customHeight="1">
      <c r="A146" s="153" t="s">
        <v>221</v>
      </c>
      <c r="B146" s="149"/>
      <c r="C146" s="150"/>
      <c r="D146" s="149"/>
      <c r="E146" s="151"/>
      <c r="F146" s="148"/>
    </row>
    <row r="147" spans="1:6" ht="89.25">
      <c r="A147" s="152" t="s">
        <v>668</v>
      </c>
      <c r="B147" s="149"/>
      <c r="C147" s="150">
        <v>2</v>
      </c>
      <c r="D147" s="149" t="s">
        <v>136</v>
      </c>
      <c r="E147" s="151"/>
      <c r="F147" s="47">
        <f t="shared" ref="F147:F164" si="21">C147*E147</f>
        <v>0</v>
      </c>
    </row>
    <row r="148" spans="1:6" ht="18" customHeight="1">
      <c r="A148" s="152" t="s">
        <v>669</v>
      </c>
      <c r="B148" s="149"/>
      <c r="C148" s="150">
        <v>4</v>
      </c>
      <c r="D148" s="149" t="s">
        <v>136</v>
      </c>
      <c r="E148" s="151"/>
      <c r="F148" s="47">
        <f t="shared" si="21"/>
        <v>0</v>
      </c>
    </row>
    <row r="149" spans="1:6" ht="18" customHeight="1">
      <c r="A149" s="152" t="s">
        <v>670</v>
      </c>
      <c r="B149" s="149"/>
      <c r="C149" s="150">
        <v>4</v>
      </c>
      <c r="D149" s="149" t="s">
        <v>136</v>
      </c>
      <c r="E149" s="151"/>
      <c r="F149" s="47">
        <f t="shared" si="21"/>
        <v>0</v>
      </c>
    </row>
    <row r="150" spans="1:6" ht="18" customHeight="1">
      <c r="A150" s="152" t="s">
        <v>671</v>
      </c>
      <c r="B150" s="149"/>
      <c r="C150" s="150">
        <v>2</v>
      </c>
      <c r="D150" s="149" t="s">
        <v>136</v>
      </c>
      <c r="E150" s="151"/>
      <c r="F150" s="47">
        <f t="shared" si="21"/>
        <v>0</v>
      </c>
    </row>
    <row r="151" spans="1:6" ht="25.5">
      <c r="A151" s="152" t="s">
        <v>673</v>
      </c>
      <c r="B151" s="149"/>
      <c r="C151" s="150">
        <v>2</v>
      </c>
      <c r="D151" s="149" t="s">
        <v>136</v>
      </c>
      <c r="E151" s="151"/>
      <c r="F151" s="47">
        <f t="shared" ref="F151" si="22">C151*E151</f>
        <v>0</v>
      </c>
    </row>
    <row r="152" spans="1:6" ht="25.5">
      <c r="A152" s="152" t="s">
        <v>672</v>
      </c>
      <c r="B152" s="149"/>
      <c r="C152" s="150">
        <v>2</v>
      </c>
      <c r="D152" s="149" t="s">
        <v>136</v>
      </c>
      <c r="E152" s="151"/>
      <c r="F152" s="47">
        <f t="shared" si="21"/>
        <v>0</v>
      </c>
    </row>
    <row r="153" spans="1:6" ht="18" customHeight="1">
      <c r="A153" s="152" t="s">
        <v>222</v>
      </c>
      <c r="B153" s="149"/>
      <c r="C153" s="150">
        <v>2</v>
      </c>
      <c r="D153" s="149" t="s">
        <v>136</v>
      </c>
      <c r="E153" s="151"/>
      <c r="F153" s="47">
        <f t="shared" si="21"/>
        <v>0</v>
      </c>
    </row>
    <row r="154" spans="1:6" ht="18" customHeight="1">
      <c r="A154" s="152" t="s">
        <v>223</v>
      </c>
      <c r="B154" s="149"/>
      <c r="C154" s="150">
        <v>4</v>
      </c>
      <c r="D154" s="149" t="s">
        <v>136</v>
      </c>
      <c r="E154" s="151"/>
      <c r="F154" s="47">
        <f t="shared" si="21"/>
        <v>0</v>
      </c>
    </row>
    <row r="155" spans="1:6" ht="18" customHeight="1">
      <c r="A155" s="152" t="s">
        <v>224</v>
      </c>
      <c r="B155" s="149"/>
      <c r="C155" s="150">
        <v>32</v>
      </c>
      <c r="D155" s="149" t="s">
        <v>136</v>
      </c>
      <c r="E155" s="151"/>
      <c r="F155" s="47">
        <f t="shared" si="21"/>
        <v>0</v>
      </c>
    </row>
    <row r="156" spans="1:6" ht="25.5">
      <c r="A156" s="152" t="s">
        <v>338</v>
      </c>
      <c r="B156" s="149"/>
      <c r="C156" s="150">
        <v>2</v>
      </c>
      <c r="D156" s="149" t="s">
        <v>136</v>
      </c>
      <c r="E156" s="151"/>
      <c r="F156" s="47">
        <f t="shared" si="21"/>
        <v>0</v>
      </c>
    </row>
    <row r="157" spans="1:6" ht="18" customHeight="1">
      <c r="A157" s="152" t="s">
        <v>339</v>
      </c>
      <c r="B157" s="149"/>
      <c r="C157" s="150">
        <v>2</v>
      </c>
      <c r="D157" s="149" t="s">
        <v>136</v>
      </c>
      <c r="E157" s="151"/>
      <c r="F157" s="47">
        <f t="shared" si="21"/>
        <v>0</v>
      </c>
    </row>
    <row r="158" spans="1:6" ht="28.35" customHeight="1">
      <c r="A158" s="152" t="s">
        <v>340</v>
      </c>
      <c r="B158" s="149"/>
      <c r="C158" s="150">
        <v>2</v>
      </c>
      <c r="D158" s="149" t="s">
        <v>136</v>
      </c>
      <c r="E158" s="151"/>
      <c r="F158" s="47">
        <f t="shared" si="21"/>
        <v>0</v>
      </c>
    </row>
    <row r="159" spans="1:6" ht="18" customHeight="1">
      <c r="A159" s="152" t="s">
        <v>820</v>
      </c>
      <c r="B159" s="149"/>
      <c r="C159" s="150">
        <v>2</v>
      </c>
      <c r="D159" s="149" t="s">
        <v>136</v>
      </c>
      <c r="E159" s="151"/>
      <c r="F159" s="47">
        <f t="shared" si="21"/>
        <v>0</v>
      </c>
    </row>
    <row r="160" spans="1:6" ht="18" customHeight="1">
      <c r="A160" s="152" t="s">
        <v>341</v>
      </c>
      <c r="B160" s="149"/>
      <c r="C160" s="150">
        <v>2</v>
      </c>
      <c r="D160" s="149" t="s">
        <v>136</v>
      </c>
      <c r="E160" s="151"/>
      <c r="F160" s="47">
        <f t="shared" si="21"/>
        <v>0</v>
      </c>
    </row>
    <row r="161" spans="1:6" ht="18" customHeight="1">
      <c r="A161" s="152" t="s">
        <v>342</v>
      </c>
      <c r="B161" s="149"/>
      <c r="C161" s="150">
        <v>2</v>
      </c>
      <c r="D161" s="149" t="s">
        <v>136</v>
      </c>
      <c r="E161" s="151"/>
      <c r="F161" s="47">
        <f t="shared" si="21"/>
        <v>0</v>
      </c>
    </row>
    <row r="162" spans="1:6" ht="18" customHeight="1">
      <c r="A162" s="152" t="s">
        <v>225</v>
      </c>
      <c r="B162" s="149"/>
      <c r="C162" s="150">
        <v>2</v>
      </c>
      <c r="D162" s="149" t="s">
        <v>136</v>
      </c>
      <c r="E162" s="151"/>
      <c r="F162" s="47">
        <f t="shared" si="21"/>
        <v>0</v>
      </c>
    </row>
    <row r="163" spans="1:6" ht="18" customHeight="1">
      <c r="A163" s="152" t="s">
        <v>343</v>
      </c>
      <c r="B163" s="149"/>
      <c r="C163" s="150">
        <v>2</v>
      </c>
      <c r="D163" s="149" t="s">
        <v>98</v>
      </c>
      <c r="E163" s="151"/>
      <c r="F163" s="47">
        <f t="shared" si="21"/>
        <v>0</v>
      </c>
    </row>
    <row r="164" spans="1:6" ht="25.5">
      <c r="A164" s="152" t="s">
        <v>344</v>
      </c>
      <c r="B164" s="154"/>
      <c r="C164" s="150">
        <v>2</v>
      </c>
      <c r="D164" s="149" t="s">
        <v>98</v>
      </c>
      <c r="E164" s="151"/>
      <c r="F164" s="47">
        <f t="shared" si="21"/>
        <v>0</v>
      </c>
    </row>
    <row r="165" spans="1:6" ht="10.5" customHeight="1">
      <c r="A165" s="49"/>
      <c r="B165" s="50"/>
      <c r="C165" s="51"/>
      <c r="D165" s="52"/>
      <c r="E165" s="53"/>
      <c r="F165" s="47"/>
    </row>
    <row r="166" spans="1:6" ht="18" customHeight="1">
      <c r="A166" s="160" t="s">
        <v>345</v>
      </c>
      <c r="B166" s="161"/>
      <c r="C166" s="157"/>
      <c r="D166" s="156"/>
      <c r="E166" s="158"/>
      <c r="F166" s="155"/>
    </row>
    <row r="167" spans="1:6" ht="18" customHeight="1">
      <c r="A167" s="159" t="s">
        <v>346</v>
      </c>
      <c r="B167" s="161"/>
      <c r="C167" s="157"/>
      <c r="D167" s="156"/>
      <c r="E167" s="158"/>
      <c r="F167" s="155"/>
    </row>
    <row r="168" spans="1:6" ht="18" customHeight="1">
      <c r="A168" s="159" t="s">
        <v>898</v>
      </c>
      <c r="B168" s="161"/>
      <c r="C168" s="157">
        <v>6</v>
      </c>
      <c r="D168" s="156" t="s">
        <v>98</v>
      </c>
      <c r="E168" s="158"/>
      <c r="F168" s="47">
        <f t="shared" ref="F168" si="23">C168*E168</f>
        <v>0</v>
      </c>
    </row>
    <row r="169" spans="1:6" ht="18" customHeight="1">
      <c r="A169" s="159"/>
      <c r="B169" s="161"/>
      <c r="C169" s="157"/>
      <c r="D169" s="156"/>
      <c r="E169" s="158"/>
      <c r="F169" s="155"/>
    </row>
    <row r="170" spans="1:6" ht="18" customHeight="1">
      <c r="A170" s="160" t="s">
        <v>347</v>
      </c>
      <c r="B170" s="161"/>
      <c r="C170" s="157"/>
      <c r="D170" s="156"/>
      <c r="E170" s="158"/>
      <c r="F170" s="155"/>
    </row>
    <row r="171" spans="1:6">
      <c r="A171" s="159" t="s">
        <v>362</v>
      </c>
      <c r="B171" s="161"/>
      <c r="C171" s="157">
        <v>1</v>
      </c>
      <c r="D171" s="156" t="s">
        <v>98</v>
      </c>
      <c r="E171" s="158"/>
      <c r="F171" s="47">
        <f t="shared" ref="F171:F174" si="24">C171*E171</f>
        <v>0</v>
      </c>
    </row>
    <row r="172" spans="1:6" ht="18" customHeight="1">
      <c r="A172" s="159" t="s">
        <v>674</v>
      </c>
      <c r="B172" s="161"/>
      <c r="C172" s="157">
        <v>1</v>
      </c>
      <c r="D172" s="156" t="s">
        <v>98</v>
      </c>
      <c r="E172" s="158"/>
      <c r="F172" s="47">
        <f>C172*E172</f>
        <v>0</v>
      </c>
    </row>
    <row r="173" spans="1:6" ht="18" customHeight="1">
      <c r="A173" s="159" t="s">
        <v>348</v>
      </c>
      <c r="B173" s="161"/>
      <c r="C173" s="157">
        <v>2</v>
      </c>
      <c r="D173" s="156" t="s">
        <v>98</v>
      </c>
      <c r="E173" s="158"/>
      <c r="F173" s="47">
        <f t="shared" si="24"/>
        <v>0</v>
      </c>
    </row>
    <row r="174" spans="1:6" ht="18" customHeight="1">
      <c r="A174" s="159" t="s">
        <v>207</v>
      </c>
      <c r="B174" s="161"/>
      <c r="C174" s="157">
        <v>10</v>
      </c>
      <c r="D174" s="156" t="s">
        <v>208</v>
      </c>
      <c r="E174" s="158"/>
      <c r="F174" s="47">
        <f t="shared" si="24"/>
        <v>0</v>
      </c>
    </row>
    <row r="175" spans="1:6" ht="18" customHeight="1">
      <c r="A175" s="49"/>
      <c r="B175" s="50"/>
      <c r="C175" s="51"/>
      <c r="D175" s="52"/>
      <c r="E175" s="53"/>
      <c r="F175" s="47"/>
    </row>
    <row r="176" spans="1:6" ht="15" customHeight="1">
      <c r="A176" s="138" t="s">
        <v>226</v>
      </c>
      <c r="B176" s="50"/>
      <c r="C176" s="51"/>
      <c r="D176" s="52"/>
      <c r="E176" s="53"/>
      <c r="F176" s="47"/>
    </row>
    <row r="177" spans="1:6" ht="37.5" customHeight="1">
      <c r="A177" s="49" t="s">
        <v>315</v>
      </c>
      <c r="B177" s="50"/>
      <c r="C177" s="51">
        <v>1</v>
      </c>
      <c r="D177" s="52" t="s">
        <v>98</v>
      </c>
      <c r="E177" s="53"/>
      <c r="F177" s="47">
        <f>C177*E177</f>
        <v>0</v>
      </c>
    </row>
    <row r="178" spans="1:6" ht="32.85" hidden="1" customHeight="1">
      <c r="A178" s="49" t="s">
        <v>313</v>
      </c>
      <c r="B178" s="50"/>
      <c r="C178" s="51">
        <v>0</v>
      </c>
      <c r="D178" s="52" t="s">
        <v>98</v>
      </c>
      <c r="E178" s="53"/>
      <c r="F178" s="47">
        <f>C178*E178</f>
        <v>0</v>
      </c>
    </row>
    <row r="179" spans="1:6" ht="15" hidden="1" customHeight="1">
      <c r="A179" s="49" t="s">
        <v>227</v>
      </c>
      <c r="B179" s="50"/>
      <c r="C179" s="51">
        <v>0</v>
      </c>
      <c r="D179" s="52" t="s">
        <v>136</v>
      </c>
      <c r="E179" s="53"/>
      <c r="F179" s="47">
        <f t="shared" ref="F179:F206" si="25">C179*E179</f>
        <v>0</v>
      </c>
    </row>
    <row r="180" spans="1:6" ht="15" customHeight="1">
      <c r="A180" s="49" t="s">
        <v>675</v>
      </c>
      <c r="B180" s="50"/>
      <c r="C180" s="51">
        <v>1</v>
      </c>
      <c r="D180" s="52" t="s">
        <v>98</v>
      </c>
      <c r="E180" s="53"/>
      <c r="F180" s="47">
        <f>C180*E180</f>
        <v>0</v>
      </c>
    </row>
    <row r="181" spans="1:6" ht="18" customHeight="1">
      <c r="A181" s="49" t="s">
        <v>821</v>
      </c>
      <c r="B181" s="50"/>
      <c r="C181" s="51">
        <v>3</v>
      </c>
      <c r="D181" s="52" t="s">
        <v>98</v>
      </c>
      <c r="E181" s="53"/>
      <c r="F181" s="47">
        <f t="shared" si="25"/>
        <v>0</v>
      </c>
    </row>
    <row r="182" spans="1:6" ht="32.85" customHeight="1">
      <c r="A182" s="49" t="s">
        <v>676</v>
      </c>
      <c r="B182" s="50"/>
      <c r="C182" s="51"/>
      <c r="D182" s="52"/>
      <c r="E182" s="53"/>
      <c r="F182" s="47"/>
    </row>
    <row r="183" spans="1:6" ht="15" hidden="1" customHeight="1">
      <c r="A183" s="49" t="s">
        <v>228</v>
      </c>
      <c r="B183" s="50" t="s">
        <v>229</v>
      </c>
      <c r="C183" s="51">
        <v>0</v>
      </c>
      <c r="D183" s="52" t="s">
        <v>96</v>
      </c>
      <c r="E183" s="53"/>
      <c r="F183" s="47">
        <f t="shared" si="25"/>
        <v>0</v>
      </c>
    </row>
    <row r="184" spans="1:6" ht="15" hidden="1" customHeight="1">
      <c r="A184" s="49" t="s">
        <v>230</v>
      </c>
      <c r="B184" s="50" t="s">
        <v>229</v>
      </c>
      <c r="C184" s="51">
        <v>0</v>
      </c>
      <c r="D184" s="52" t="s">
        <v>96</v>
      </c>
      <c r="E184" s="53"/>
      <c r="F184" s="47">
        <f t="shared" si="25"/>
        <v>0</v>
      </c>
    </row>
    <row r="185" spans="1:6" ht="18" customHeight="1">
      <c r="A185" s="49" t="s">
        <v>823</v>
      </c>
      <c r="B185" s="50"/>
      <c r="C185" s="51">
        <v>20</v>
      </c>
      <c r="D185" s="52" t="s">
        <v>96</v>
      </c>
      <c r="E185" s="53"/>
      <c r="F185" s="47">
        <f t="shared" si="25"/>
        <v>0</v>
      </c>
    </row>
    <row r="186" spans="1:6" ht="15" hidden="1" customHeight="1">
      <c r="A186" s="49" t="s">
        <v>231</v>
      </c>
      <c r="B186" s="50"/>
      <c r="C186" s="51">
        <v>0</v>
      </c>
      <c r="D186" s="52" t="s">
        <v>96</v>
      </c>
      <c r="E186" s="53"/>
      <c r="F186" s="47">
        <f t="shared" si="25"/>
        <v>0</v>
      </c>
    </row>
    <row r="187" spans="1:6" ht="15" hidden="1" customHeight="1">
      <c r="A187" s="49" t="s">
        <v>232</v>
      </c>
      <c r="B187" s="50"/>
      <c r="C187" s="51">
        <v>0</v>
      </c>
      <c r="D187" s="52" t="s">
        <v>96</v>
      </c>
      <c r="E187" s="53"/>
      <c r="F187" s="47">
        <f t="shared" si="25"/>
        <v>0</v>
      </c>
    </row>
    <row r="188" spans="1:6" ht="18" hidden="1" customHeight="1">
      <c r="A188" s="49" t="s">
        <v>233</v>
      </c>
      <c r="B188" s="50"/>
      <c r="C188" s="51">
        <v>0</v>
      </c>
      <c r="D188" s="52" t="s">
        <v>96</v>
      </c>
      <c r="E188" s="53"/>
      <c r="F188" s="47">
        <f t="shared" si="25"/>
        <v>0</v>
      </c>
    </row>
    <row r="189" spans="1:6" ht="18" hidden="1" customHeight="1">
      <c r="A189" s="49" t="s">
        <v>234</v>
      </c>
      <c r="B189" s="50"/>
      <c r="C189" s="51">
        <v>0</v>
      </c>
      <c r="D189" s="52" t="s">
        <v>96</v>
      </c>
      <c r="E189" s="53"/>
      <c r="F189" s="47">
        <f t="shared" si="25"/>
        <v>0</v>
      </c>
    </row>
    <row r="190" spans="1:6" ht="18" customHeight="1">
      <c r="A190" s="49" t="s">
        <v>824</v>
      </c>
      <c r="B190" s="50"/>
      <c r="C190" s="51">
        <v>20</v>
      </c>
      <c r="D190" s="52" t="s">
        <v>96</v>
      </c>
      <c r="E190" s="53"/>
      <c r="F190" s="47">
        <f t="shared" ref="F190:F191" si="26">C190*E190</f>
        <v>0</v>
      </c>
    </row>
    <row r="191" spans="1:6" ht="18" customHeight="1">
      <c r="A191" s="49" t="s">
        <v>825</v>
      </c>
      <c r="B191" s="50"/>
      <c r="C191" s="51">
        <v>20</v>
      </c>
      <c r="D191" s="52" t="s">
        <v>96</v>
      </c>
      <c r="E191" s="53"/>
      <c r="F191" s="47">
        <f t="shared" si="26"/>
        <v>0</v>
      </c>
    </row>
    <row r="192" spans="1:6" ht="15" customHeight="1">
      <c r="A192" s="49" t="s">
        <v>826</v>
      </c>
      <c r="B192" s="50"/>
      <c r="C192" s="51">
        <v>12</v>
      </c>
      <c r="D192" s="52" t="s">
        <v>96</v>
      </c>
      <c r="E192" s="53"/>
      <c r="F192" s="47">
        <f t="shared" si="25"/>
        <v>0</v>
      </c>
    </row>
    <row r="193" spans="1:6" ht="15" customHeight="1">
      <c r="A193" s="49" t="s">
        <v>827</v>
      </c>
      <c r="B193" s="50"/>
      <c r="C193" s="51">
        <v>12</v>
      </c>
      <c r="D193" s="52" t="s">
        <v>96</v>
      </c>
      <c r="E193" s="53"/>
      <c r="F193" s="47">
        <f t="shared" si="25"/>
        <v>0</v>
      </c>
    </row>
    <row r="194" spans="1:6" ht="15" customHeight="1">
      <c r="A194" s="49" t="s">
        <v>894</v>
      </c>
      <c r="B194" s="50"/>
      <c r="C194" s="51">
        <v>50</v>
      </c>
      <c r="D194" s="52" t="s">
        <v>96</v>
      </c>
      <c r="E194" s="53"/>
      <c r="F194" s="47">
        <f t="shared" ref="F194:F195" si="27">C194*E194</f>
        <v>0</v>
      </c>
    </row>
    <row r="195" spans="1:6" ht="33" customHeight="1">
      <c r="A195" s="49" t="s">
        <v>889</v>
      </c>
      <c r="B195" s="50"/>
      <c r="C195" s="51">
        <v>1</v>
      </c>
      <c r="D195" s="306" t="s">
        <v>98</v>
      </c>
      <c r="E195" s="53"/>
      <c r="F195" s="47">
        <f t="shared" si="27"/>
        <v>0</v>
      </c>
    </row>
    <row r="196" spans="1:6" ht="37.15" customHeight="1">
      <c r="A196" s="49" t="s">
        <v>828</v>
      </c>
      <c r="B196" s="50"/>
      <c r="C196" s="51">
        <v>22</v>
      </c>
      <c r="D196" s="52" t="s">
        <v>96</v>
      </c>
      <c r="E196" s="53"/>
      <c r="F196" s="47">
        <f t="shared" si="25"/>
        <v>0</v>
      </c>
    </row>
    <row r="197" spans="1:6" ht="35.1" customHeight="1">
      <c r="A197" s="49" t="s">
        <v>893</v>
      </c>
      <c r="B197" s="50"/>
      <c r="C197" s="51">
        <v>55</v>
      </c>
      <c r="D197" s="52" t="s">
        <v>96</v>
      </c>
      <c r="E197" s="53"/>
      <c r="F197" s="47">
        <f t="shared" ref="F197" si="28">C197*E197</f>
        <v>0</v>
      </c>
    </row>
    <row r="198" spans="1:6" ht="66" customHeight="1">
      <c r="A198" s="49" t="s">
        <v>235</v>
      </c>
      <c r="B198" s="50"/>
      <c r="C198" s="51"/>
      <c r="D198" s="52"/>
      <c r="E198" s="53"/>
      <c r="F198" s="47"/>
    </row>
    <row r="199" spans="1:6" ht="15" hidden="1" customHeight="1">
      <c r="A199" s="49" t="s">
        <v>236</v>
      </c>
      <c r="B199" s="50" t="s">
        <v>211</v>
      </c>
      <c r="C199" s="51">
        <v>0</v>
      </c>
      <c r="D199" s="52" t="s">
        <v>96</v>
      </c>
      <c r="E199" s="53">
        <v>0</v>
      </c>
      <c r="F199" s="47">
        <f t="shared" si="25"/>
        <v>0</v>
      </c>
    </row>
    <row r="200" spans="1:6" ht="15" hidden="1" customHeight="1">
      <c r="A200" s="49" t="s">
        <v>237</v>
      </c>
      <c r="B200" s="50" t="s">
        <v>211</v>
      </c>
      <c r="C200" s="51">
        <v>0</v>
      </c>
      <c r="D200" s="52" t="s">
        <v>96</v>
      </c>
      <c r="E200" s="53">
        <v>0</v>
      </c>
      <c r="F200" s="47">
        <f t="shared" si="25"/>
        <v>0</v>
      </c>
    </row>
    <row r="201" spans="1:6" ht="15" customHeight="1">
      <c r="A201" s="49" t="s">
        <v>829</v>
      </c>
      <c r="B201" s="300"/>
      <c r="C201" s="51">
        <v>22</v>
      </c>
      <c r="D201" s="52" t="s">
        <v>96</v>
      </c>
      <c r="E201" s="53"/>
      <c r="F201" s="47">
        <f t="shared" si="25"/>
        <v>0</v>
      </c>
    </row>
    <row r="202" spans="1:6" ht="15" hidden="1" customHeight="1">
      <c r="A202" s="49" t="s">
        <v>212</v>
      </c>
      <c r="B202" s="50"/>
      <c r="C202" s="51">
        <v>0</v>
      </c>
      <c r="D202" s="52" t="s">
        <v>96</v>
      </c>
      <c r="E202" s="53"/>
      <c r="F202" s="47">
        <f t="shared" si="25"/>
        <v>0</v>
      </c>
    </row>
    <row r="203" spans="1:6" ht="15" customHeight="1">
      <c r="A203" s="49" t="s">
        <v>830</v>
      </c>
      <c r="B203" s="50"/>
      <c r="C203" s="51">
        <v>22</v>
      </c>
      <c r="D203" s="52" t="s">
        <v>96</v>
      </c>
      <c r="E203" s="53"/>
      <c r="F203" s="47">
        <f t="shared" si="25"/>
        <v>0</v>
      </c>
    </row>
    <row r="204" spans="1:6" ht="18" customHeight="1">
      <c r="A204" s="49" t="s">
        <v>831</v>
      </c>
      <c r="B204" s="50"/>
      <c r="C204" s="51">
        <v>25</v>
      </c>
      <c r="D204" s="52" t="s">
        <v>96</v>
      </c>
      <c r="E204" s="53"/>
      <c r="F204" s="47">
        <f t="shared" si="25"/>
        <v>0</v>
      </c>
    </row>
    <row r="205" spans="1:6" ht="18" customHeight="1">
      <c r="A205" s="49" t="s">
        <v>832</v>
      </c>
      <c r="B205" s="50"/>
      <c r="C205" s="51">
        <v>28</v>
      </c>
      <c r="D205" s="52" t="s">
        <v>96</v>
      </c>
      <c r="E205" s="53"/>
      <c r="F205" s="47">
        <f t="shared" si="25"/>
        <v>0</v>
      </c>
    </row>
    <row r="206" spans="1:6" ht="18" hidden="1" customHeight="1">
      <c r="A206" s="49" t="s">
        <v>220</v>
      </c>
      <c r="B206" s="50"/>
      <c r="C206" s="51">
        <v>0</v>
      </c>
      <c r="D206" s="52" t="s">
        <v>136</v>
      </c>
      <c r="E206" s="53"/>
      <c r="F206" s="47">
        <f t="shared" si="25"/>
        <v>0</v>
      </c>
    </row>
    <row r="207" spans="1:6" ht="31.7" customHeight="1">
      <c r="A207" s="138" t="s">
        <v>238</v>
      </c>
      <c r="B207" s="50"/>
      <c r="C207" s="51"/>
      <c r="D207" s="52"/>
      <c r="E207" s="53"/>
      <c r="F207" s="47"/>
    </row>
    <row r="208" spans="1:6" ht="18" customHeight="1">
      <c r="A208" s="49" t="s">
        <v>899</v>
      </c>
      <c r="B208" s="50"/>
      <c r="C208" s="51">
        <v>40</v>
      </c>
      <c r="D208" s="52" t="s">
        <v>96</v>
      </c>
      <c r="E208" s="53"/>
      <c r="F208" s="47">
        <f t="shared" ref="F208:F221" si="29">C208*E208</f>
        <v>0</v>
      </c>
    </row>
    <row r="209" spans="1:6" ht="18" customHeight="1">
      <c r="A209" s="49" t="s">
        <v>900</v>
      </c>
      <c r="B209" s="50"/>
      <c r="C209" s="51">
        <v>15</v>
      </c>
      <c r="D209" s="52" t="s">
        <v>96</v>
      </c>
      <c r="E209" s="53"/>
      <c r="F209" s="47">
        <f t="shared" si="29"/>
        <v>0</v>
      </c>
    </row>
    <row r="210" spans="1:6" ht="18" customHeight="1">
      <c r="A210" s="49" t="s">
        <v>901</v>
      </c>
      <c r="B210" s="50"/>
      <c r="C210" s="51">
        <v>25</v>
      </c>
      <c r="D210" s="52" t="s">
        <v>96</v>
      </c>
      <c r="E210" s="53"/>
      <c r="F210" s="47">
        <f t="shared" si="29"/>
        <v>0</v>
      </c>
    </row>
    <row r="211" spans="1:6" ht="18" hidden="1" customHeight="1">
      <c r="A211" s="49" t="s">
        <v>239</v>
      </c>
      <c r="B211" s="50" t="s">
        <v>240</v>
      </c>
      <c r="C211" s="51">
        <v>0</v>
      </c>
      <c r="D211" s="52" t="s">
        <v>96</v>
      </c>
      <c r="E211" s="53"/>
      <c r="F211" s="47">
        <f t="shared" si="29"/>
        <v>0</v>
      </c>
    </row>
    <row r="212" spans="1:6" ht="18" hidden="1" customHeight="1">
      <c r="A212" s="49" t="s">
        <v>241</v>
      </c>
      <c r="B212" s="50" t="s">
        <v>240</v>
      </c>
      <c r="C212" s="51">
        <v>0</v>
      </c>
      <c r="D212" s="52" t="s">
        <v>96</v>
      </c>
      <c r="E212" s="53"/>
      <c r="F212" s="47">
        <f t="shared" si="29"/>
        <v>0</v>
      </c>
    </row>
    <row r="213" spans="1:6" ht="18" hidden="1" customHeight="1">
      <c r="A213" s="49" t="s">
        <v>242</v>
      </c>
      <c r="B213" s="50" t="s">
        <v>240</v>
      </c>
      <c r="C213" s="51">
        <v>0</v>
      </c>
      <c r="D213" s="52" t="s">
        <v>96</v>
      </c>
      <c r="E213" s="53"/>
      <c r="F213" s="47">
        <f>C213*E213</f>
        <v>0</v>
      </c>
    </row>
    <row r="214" spans="1:6" ht="18" hidden="1" customHeight="1">
      <c r="A214" s="49" t="s">
        <v>243</v>
      </c>
      <c r="B214" s="50"/>
      <c r="C214" s="51">
        <v>0</v>
      </c>
      <c r="D214" s="52" t="s">
        <v>136</v>
      </c>
      <c r="E214" s="53"/>
      <c r="F214" s="47">
        <f t="shared" ref="F214:F216" si="30">C214*E214</f>
        <v>0</v>
      </c>
    </row>
    <row r="215" spans="1:6" ht="18" hidden="1" customHeight="1">
      <c r="A215" s="49" t="s">
        <v>244</v>
      </c>
      <c r="B215" s="50"/>
      <c r="C215" s="51">
        <v>0</v>
      </c>
      <c r="D215" s="52" t="s">
        <v>136</v>
      </c>
      <c r="E215" s="53"/>
      <c r="F215" s="47">
        <f t="shared" si="30"/>
        <v>0</v>
      </c>
    </row>
    <row r="216" spans="1:6" ht="18" hidden="1" customHeight="1">
      <c r="A216" s="49" t="s">
        <v>245</v>
      </c>
      <c r="B216" s="50"/>
      <c r="C216" s="51">
        <v>0</v>
      </c>
      <c r="D216" s="52" t="s">
        <v>136</v>
      </c>
      <c r="E216" s="53"/>
      <c r="F216" s="47">
        <f t="shared" si="30"/>
        <v>0</v>
      </c>
    </row>
    <row r="217" spans="1:6" ht="18" hidden="1" customHeight="1">
      <c r="A217" s="49" t="s">
        <v>246</v>
      </c>
      <c r="B217" s="50"/>
      <c r="C217" s="51">
        <v>0</v>
      </c>
      <c r="D217" s="52" t="s">
        <v>136</v>
      </c>
      <c r="E217" s="53"/>
      <c r="F217" s="47">
        <f t="shared" si="29"/>
        <v>0</v>
      </c>
    </row>
    <row r="218" spans="1:6" ht="18" hidden="1" customHeight="1">
      <c r="A218" s="49" t="s">
        <v>247</v>
      </c>
      <c r="B218" s="50"/>
      <c r="C218" s="51">
        <v>0</v>
      </c>
      <c r="D218" s="52" t="s">
        <v>136</v>
      </c>
      <c r="E218" s="53"/>
      <c r="F218" s="47">
        <f t="shared" si="29"/>
        <v>0</v>
      </c>
    </row>
    <row r="219" spans="1:6" ht="18" customHeight="1">
      <c r="A219" s="49" t="s">
        <v>363</v>
      </c>
      <c r="B219" s="50"/>
      <c r="C219" s="51">
        <v>2</v>
      </c>
      <c r="D219" s="52" t="s">
        <v>136</v>
      </c>
      <c r="E219" s="53"/>
      <c r="F219" s="47">
        <f t="shared" si="29"/>
        <v>0</v>
      </c>
    </row>
    <row r="220" spans="1:6" ht="43.5" hidden="1" customHeight="1">
      <c r="A220" s="49" t="s">
        <v>248</v>
      </c>
      <c r="B220" s="50" t="s">
        <v>249</v>
      </c>
      <c r="C220" s="51">
        <v>0</v>
      </c>
      <c r="D220" s="52" t="s">
        <v>136</v>
      </c>
      <c r="E220" s="53"/>
      <c r="F220" s="47">
        <f t="shared" si="29"/>
        <v>0</v>
      </c>
    </row>
    <row r="221" spans="1:6" ht="18" hidden="1" customHeight="1">
      <c r="A221" s="49" t="s">
        <v>250</v>
      </c>
      <c r="B221" s="50" t="s">
        <v>251</v>
      </c>
      <c r="C221" s="51">
        <v>0</v>
      </c>
      <c r="D221" s="52" t="s">
        <v>136</v>
      </c>
      <c r="E221" s="53"/>
      <c r="F221" s="47">
        <f t="shared" si="29"/>
        <v>0</v>
      </c>
    </row>
    <row r="222" spans="1:6" ht="18" customHeight="1">
      <c r="A222" s="49" t="s">
        <v>252</v>
      </c>
      <c r="B222" s="50"/>
      <c r="C222" s="51">
        <v>0.4</v>
      </c>
      <c r="D222" s="52" t="s">
        <v>208</v>
      </c>
      <c r="E222" s="53"/>
      <c r="F222" s="47">
        <f>C222*E222</f>
        <v>0</v>
      </c>
    </row>
    <row r="223" spans="1:6" ht="18" customHeight="1">
      <c r="A223" s="49" t="s">
        <v>253</v>
      </c>
      <c r="B223" s="50"/>
      <c r="C223" s="51">
        <v>1</v>
      </c>
      <c r="D223" s="52" t="s">
        <v>98</v>
      </c>
      <c r="E223" s="53"/>
      <c r="F223" s="47">
        <f>C223*E223</f>
        <v>0</v>
      </c>
    </row>
    <row r="224" spans="1:6" ht="18" customHeight="1">
      <c r="A224" s="49" t="s">
        <v>254</v>
      </c>
      <c r="B224" s="50"/>
      <c r="C224" s="51">
        <v>1</v>
      </c>
      <c r="D224" s="52" t="s">
        <v>98</v>
      </c>
      <c r="E224" s="53"/>
      <c r="F224" s="47">
        <f>C224*E224</f>
        <v>0</v>
      </c>
    </row>
    <row r="225" spans="1:6" ht="18" customHeight="1">
      <c r="A225" s="49" t="s">
        <v>255</v>
      </c>
      <c r="B225" s="50"/>
      <c r="C225" s="51">
        <v>1</v>
      </c>
      <c r="D225" s="52" t="s">
        <v>98</v>
      </c>
      <c r="E225" s="53"/>
      <c r="F225" s="47">
        <f>C225*E225</f>
        <v>0</v>
      </c>
    </row>
    <row r="226" spans="1:6" ht="18" hidden="1" customHeight="1">
      <c r="A226" s="49"/>
      <c r="B226" s="50"/>
      <c r="C226" s="51"/>
      <c r="D226" s="52"/>
      <c r="E226" s="53"/>
      <c r="F226" s="47"/>
    </row>
    <row r="227" spans="1:6" ht="18" customHeight="1">
      <c r="A227" s="168" t="s">
        <v>349</v>
      </c>
      <c r="B227" s="162"/>
      <c r="C227" s="164"/>
      <c r="D227" s="163"/>
      <c r="E227" s="165"/>
      <c r="F227" s="47"/>
    </row>
    <row r="228" spans="1:6" ht="25.5">
      <c r="A228" s="166" t="s">
        <v>350</v>
      </c>
      <c r="B228" s="163"/>
      <c r="C228" s="164">
        <v>16</v>
      </c>
      <c r="D228" s="163" t="s">
        <v>96</v>
      </c>
      <c r="E228" s="165"/>
      <c r="F228" s="47">
        <f t="shared" ref="F228:F230" si="31">C228*E228</f>
        <v>0</v>
      </c>
    </row>
    <row r="229" spans="1:6" ht="18" customHeight="1">
      <c r="A229" s="167" t="s">
        <v>353</v>
      </c>
      <c r="B229" s="163"/>
      <c r="C229" s="164"/>
      <c r="D229" s="163"/>
      <c r="E229" s="165"/>
      <c r="F229" s="47"/>
    </row>
    <row r="230" spans="1:6" ht="25.5">
      <c r="A230" s="162" t="s">
        <v>351</v>
      </c>
      <c r="B230" s="162"/>
      <c r="C230" s="164">
        <v>1</v>
      </c>
      <c r="D230" s="163" t="s">
        <v>98</v>
      </c>
      <c r="E230" s="165"/>
      <c r="F230" s="47">
        <f t="shared" si="31"/>
        <v>0</v>
      </c>
    </row>
    <row r="231" spans="1:6" ht="25.5">
      <c r="A231" s="162" t="s">
        <v>352</v>
      </c>
      <c r="B231" s="162"/>
      <c r="C231" s="164"/>
      <c r="D231" s="163"/>
      <c r="E231" s="165"/>
      <c r="F231" s="165"/>
    </row>
    <row r="232" spans="1:6">
      <c r="A232" s="49"/>
      <c r="B232" s="50"/>
      <c r="C232" s="51"/>
      <c r="D232" s="52"/>
      <c r="E232" s="53"/>
      <c r="F232" s="47"/>
    </row>
    <row r="233" spans="1:6" ht="18" customHeight="1">
      <c r="A233" s="49" t="s">
        <v>256</v>
      </c>
      <c r="B233" s="50"/>
      <c r="C233" s="51">
        <v>1</v>
      </c>
      <c r="D233" s="52" t="s">
        <v>98</v>
      </c>
      <c r="E233" s="53"/>
      <c r="F233" s="47">
        <f>C233*E233</f>
        <v>0</v>
      </c>
    </row>
    <row r="234" spans="1:6" ht="18" customHeight="1">
      <c r="A234" s="49" t="s">
        <v>364</v>
      </c>
      <c r="B234" s="50"/>
      <c r="C234" s="51">
        <v>1</v>
      </c>
      <c r="D234" s="52" t="s">
        <v>98</v>
      </c>
      <c r="E234" s="53"/>
      <c r="F234" s="47">
        <f>C234*E234</f>
        <v>0</v>
      </c>
    </row>
    <row r="235" spans="1:6" ht="18" customHeight="1">
      <c r="A235" s="49" t="s">
        <v>361</v>
      </c>
      <c r="B235" s="50"/>
      <c r="C235" s="51">
        <v>1</v>
      </c>
      <c r="D235" s="52" t="s">
        <v>98</v>
      </c>
      <c r="E235" s="53"/>
      <c r="F235" s="47">
        <f>C235*E235</f>
        <v>0</v>
      </c>
    </row>
    <row r="236" spans="1:6">
      <c r="A236" s="49"/>
      <c r="B236" s="50"/>
      <c r="C236" s="51"/>
      <c r="D236" s="52"/>
      <c r="E236" s="53"/>
      <c r="F236" s="47"/>
    </row>
    <row r="237" spans="1:6" ht="18" customHeight="1">
      <c r="A237" s="49" t="s">
        <v>258</v>
      </c>
      <c r="B237" s="50"/>
      <c r="C237" s="51">
        <v>1</v>
      </c>
      <c r="D237" s="52" t="s">
        <v>98</v>
      </c>
      <c r="E237" s="53"/>
      <c r="F237" s="47">
        <f t="shared" ref="F237:F243" si="32">C237*E237</f>
        <v>0</v>
      </c>
    </row>
    <row r="238" spans="1:6" ht="18" customHeight="1">
      <c r="A238" s="49" t="s">
        <v>259</v>
      </c>
      <c r="B238" s="50"/>
      <c r="C238" s="51">
        <v>1</v>
      </c>
      <c r="D238" s="52" t="s">
        <v>98</v>
      </c>
      <c r="E238" s="53"/>
      <c r="F238" s="47">
        <f t="shared" si="32"/>
        <v>0</v>
      </c>
    </row>
    <row r="239" spans="1:6" ht="18" customHeight="1">
      <c r="A239" s="49" t="s">
        <v>354</v>
      </c>
      <c r="B239" s="50"/>
      <c r="C239" s="51">
        <v>1</v>
      </c>
      <c r="D239" s="52" t="s">
        <v>98</v>
      </c>
      <c r="E239" s="53"/>
      <c r="F239" s="47">
        <f t="shared" ref="F239" si="33">C239*E239</f>
        <v>0</v>
      </c>
    </row>
    <row r="240" spans="1:6" ht="18" customHeight="1">
      <c r="A240" s="49" t="s">
        <v>260</v>
      </c>
      <c r="B240" s="50"/>
      <c r="C240" s="51">
        <v>1</v>
      </c>
      <c r="D240" s="52" t="s">
        <v>98</v>
      </c>
      <c r="E240" s="53"/>
      <c r="F240" s="47">
        <f t="shared" si="32"/>
        <v>0</v>
      </c>
    </row>
    <row r="241" spans="1:6" ht="18" customHeight="1">
      <c r="A241" s="49" t="s">
        <v>822</v>
      </c>
      <c r="B241" s="50"/>
      <c r="C241" s="51">
        <v>1</v>
      </c>
      <c r="D241" s="52" t="s">
        <v>98</v>
      </c>
      <c r="E241" s="53"/>
      <c r="F241" s="47">
        <f t="shared" si="32"/>
        <v>0</v>
      </c>
    </row>
    <row r="242" spans="1:6" ht="18" customHeight="1">
      <c r="A242" s="49" t="s">
        <v>261</v>
      </c>
      <c r="B242" s="50"/>
      <c r="C242" s="51">
        <v>1</v>
      </c>
      <c r="D242" s="52" t="s">
        <v>98</v>
      </c>
      <c r="E242" s="53"/>
      <c r="F242" s="47">
        <f t="shared" si="32"/>
        <v>0</v>
      </c>
    </row>
    <row r="243" spans="1:6" ht="18" customHeight="1">
      <c r="A243" s="49" t="s">
        <v>262</v>
      </c>
      <c r="B243" s="50"/>
      <c r="C243" s="51">
        <v>1</v>
      </c>
      <c r="D243" s="52" t="s">
        <v>98</v>
      </c>
      <c r="E243" s="53"/>
      <c r="F243" s="47">
        <f t="shared" si="32"/>
        <v>0</v>
      </c>
    </row>
    <row r="244" spans="1:6" ht="10.5" customHeight="1">
      <c r="A244" s="49"/>
      <c r="B244" s="50"/>
      <c r="C244" s="51"/>
      <c r="D244" s="52"/>
      <c r="E244" s="53"/>
      <c r="F244" s="47"/>
    </row>
    <row r="245" spans="1:6" ht="16.7" customHeight="1">
      <c r="A245" s="138" t="s">
        <v>263</v>
      </c>
      <c r="B245" s="50"/>
      <c r="C245" s="51"/>
      <c r="D245" s="52"/>
      <c r="E245" s="53"/>
      <c r="F245" s="47"/>
    </row>
    <row r="246" spans="1:6" ht="30.95" customHeight="1">
      <c r="A246" s="49" t="s">
        <v>684</v>
      </c>
      <c r="B246" s="50"/>
      <c r="C246" s="51">
        <v>1</v>
      </c>
      <c r="D246" s="52" t="s">
        <v>98</v>
      </c>
      <c r="E246" s="53"/>
      <c r="F246" s="47">
        <f>C246*E246</f>
        <v>0</v>
      </c>
    </row>
    <row r="247" spans="1:6" ht="30.95" customHeight="1">
      <c r="A247" s="49" t="s">
        <v>685</v>
      </c>
      <c r="B247" s="50"/>
      <c r="C247" s="51">
        <v>70</v>
      </c>
      <c r="D247" s="306" t="s">
        <v>96</v>
      </c>
      <c r="E247" s="53"/>
      <c r="F247" s="47">
        <f>C247*E247</f>
        <v>0</v>
      </c>
    </row>
    <row r="248" spans="1:6" ht="19.149999999999999" customHeight="1">
      <c r="A248" s="49" t="s">
        <v>621</v>
      </c>
      <c r="B248" s="50"/>
      <c r="C248" s="51">
        <v>1</v>
      </c>
      <c r="D248" s="52" t="s">
        <v>98</v>
      </c>
      <c r="E248" s="53"/>
      <c r="F248" s="47">
        <f t="shared" ref="F248:F250" si="34">C248*E248</f>
        <v>0</v>
      </c>
    </row>
    <row r="249" spans="1:6" ht="19.149999999999999" customHeight="1">
      <c r="A249" s="49" t="s">
        <v>264</v>
      </c>
      <c r="B249" s="50"/>
      <c r="C249" s="51">
        <v>20</v>
      </c>
      <c r="D249" s="52" t="s">
        <v>96</v>
      </c>
      <c r="E249" s="53"/>
      <c r="F249" s="47">
        <f t="shared" si="34"/>
        <v>0</v>
      </c>
    </row>
    <row r="250" spans="1:6" ht="19.149999999999999" customHeight="1">
      <c r="A250" s="49" t="s">
        <v>265</v>
      </c>
      <c r="B250" s="50"/>
      <c r="C250" s="51">
        <v>60</v>
      </c>
      <c r="D250" s="52" t="s">
        <v>96</v>
      </c>
      <c r="E250" s="53"/>
      <c r="F250" s="47">
        <f t="shared" si="34"/>
        <v>0</v>
      </c>
    </row>
    <row r="251" spans="1:6" ht="19.149999999999999" customHeight="1">
      <c r="A251" s="49" t="s">
        <v>266</v>
      </c>
      <c r="B251" s="50"/>
      <c r="C251" s="51">
        <v>1</v>
      </c>
      <c r="D251" s="52" t="s">
        <v>98</v>
      </c>
      <c r="E251" s="53"/>
      <c r="F251" s="47">
        <f>C251*E251</f>
        <v>0</v>
      </c>
    </row>
    <row r="252" spans="1:6" ht="19.149999999999999" customHeight="1">
      <c r="A252" s="49" t="s">
        <v>267</v>
      </c>
      <c r="B252" s="50"/>
      <c r="C252" s="51">
        <v>3</v>
      </c>
      <c r="D252" s="52" t="s">
        <v>268</v>
      </c>
      <c r="E252" s="53"/>
      <c r="F252" s="47">
        <f>C252*E252</f>
        <v>0</v>
      </c>
    </row>
    <row r="253" spans="1:6" ht="20.100000000000001" customHeight="1"/>
    <row r="254" spans="1:6" ht="20.100000000000001" customHeight="1">
      <c r="A254" s="60" t="s">
        <v>269</v>
      </c>
      <c r="B254" s="61"/>
      <c r="C254" s="62"/>
      <c r="D254" s="61"/>
      <c r="E254" s="63"/>
      <c r="F254" s="63">
        <f>SUM(F5:F243)</f>
        <v>0</v>
      </c>
    </row>
    <row r="255" spans="1:6" ht="20.100000000000001" customHeight="1">
      <c r="A255" s="60" t="s">
        <v>270</v>
      </c>
      <c r="B255" s="61"/>
      <c r="C255" s="62"/>
      <c r="D255" s="61"/>
      <c r="E255" s="63"/>
      <c r="F255" s="63">
        <f>SUM(F246:F252)</f>
        <v>0</v>
      </c>
    </row>
    <row r="256" spans="1:6" ht="20.100000000000001" customHeight="1">
      <c r="A256" s="60" t="s">
        <v>271</v>
      </c>
      <c r="B256" s="61"/>
      <c r="C256" s="62"/>
      <c r="D256" s="61"/>
      <c r="E256" s="63"/>
      <c r="F256" s="63">
        <v>0</v>
      </c>
    </row>
    <row r="257" spans="1:6" ht="20.100000000000001" customHeight="1">
      <c r="A257" s="89" t="s">
        <v>272</v>
      </c>
      <c r="B257" s="90"/>
      <c r="C257" s="91"/>
      <c r="D257" s="90"/>
      <c r="E257" s="92"/>
      <c r="F257" s="92">
        <f>SUM(F254:F256)</f>
        <v>0</v>
      </c>
    </row>
    <row r="258" spans="1:6" ht="20.45" customHeight="1">
      <c r="A258" s="93" t="s">
        <v>616</v>
      </c>
      <c r="B258" s="94"/>
      <c r="C258" s="95"/>
      <c r="D258" s="94"/>
      <c r="E258" s="96"/>
      <c r="F258" s="97">
        <f>F257*1.15</f>
        <v>0</v>
      </c>
    </row>
  </sheetData>
  <printOptions horizontalCentered="1"/>
  <pageMargins left="0.59055118110236227" right="0.43307086614173229" top="0.98425196850393704" bottom="0.98425196850393704" header="0.51181102362204722" footer="0.51181102362204722"/>
  <pageSetup paperSize="9" scale="74" fitToHeight="8" orientation="portrait" r:id="rId1"/>
  <headerFooter alignWithMargins="0">
    <oddFooter>Stránka &amp;P z &amp;N</oddFooter>
  </headerFooter>
  <rowBreaks count="2" manualBreakCount="2">
    <brk id="23" max="5" man="1"/>
    <brk id="4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G50"/>
  <sheetViews>
    <sheetView view="pageBreakPreview" topLeftCell="A41" zoomScale="115" zoomScaleNormal="75" zoomScaleSheetLayoutView="115" workbookViewId="0">
      <selection activeCell="F45" sqref="F45"/>
    </sheetView>
  </sheetViews>
  <sheetFormatPr defaultColWidth="9.33203125" defaultRowHeight="12.75"/>
  <cols>
    <col min="1" max="1" width="84.83203125" style="37" customWidth="1"/>
    <col min="2" max="2" width="18.83203125" style="85" customWidth="1"/>
    <col min="3" max="3" width="11.83203125" style="54" customWidth="1"/>
    <col min="4" max="4" width="12.1640625" style="73" customWidth="1"/>
    <col min="5" max="5" width="19.6640625" style="74" customWidth="1"/>
    <col min="6" max="6" width="22.33203125" style="74" customWidth="1"/>
    <col min="7" max="16384" width="9.33203125" style="54"/>
  </cols>
  <sheetData>
    <row r="1" spans="1:7" ht="36" customHeight="1">
      <c r="A1" s="35" t="s">
        <v>273</v>
      </c>
      <c r="F1" s="35"/>
    </row>
    <row r="2" spans="1:7" ht="15.75">
      <c r="A2" s="39" t="s">
        <v>655</v>
      </c>
    </row>
    <row r="3" spans="1:7" ht="16.350000000000001" customHeight="1" thickBot="1">
      <c r="A3" s="40" t="s">
        <v>131</v>
      </c>
      <c r="B3" s="40" t="s">
        <v>274</v>
      </c>
      <c r="C3" s="84" t="s">
        <v>73</v>
      </c>
      <c r="D3" s="84" t="s">
        <v>133</v>
      </c>
      <c r="E3" s="84" t="s">
        <v>134</v>
      </c>
      <c r="F3" s="84" t="s">
        <v>135</v>
      </c>
    </row>
    <row r="4" spans="1:7">
      <c r="A4" s="57" t="s">
        <v>314</v>
      </c>
      <c r="B4" s="86"/>
      <c r="C4" s="42">
        <v>1</v>
      </c>
      <c r="D4" s="43" t="s">
        <v>98</v>
      </c>
      <c r="E4" s="44"/>
      <c r="F4" s="44">
        <f t="shared" ref="F4:F8" si="0">C4*E4</f>
        <v>0</v>
      </c>
    </row>
    <row r="5" spans="1:7" ht="29.25" customHeight="1">
      <c r="A5" s="58" t="s">
        <v>677</v>
      </c>
      <c r="B5" s="86" t="s">
        <v>276</v>
      </c>
      <c r="C5" s="42">
        <v>1</v>
      </c>
      <c r="D5" s="43" t="s">
        <v>98</v>
      </c>
      <c r="E5" s="44"/>
      <c r="F5" s="44">
        <f t="shared" si="0"/>
        <v>0</v>
      </c>
    </row>
    <row r="6" spans="1:7" ht="15.95" hidden="1" customHeight="1">
      <c r="A6" s="57" t="s">
        <v>355</v>
      </c>
      <c r="B6" s="86"/>
      <c r="C6" s="42">
        <v>0</v>
      </c>
      <c r="D6" s="43" t="s">
        <v>136</v>
      </c>
      <c r="E6" s="44"/>
      <c r="F6" s="44">
        <f t="shared" si="0"/>
        <v>0</v>
      </c>
    </row>
    <row r="7" spans="1:7" ht="15.95" customHeight="1">
      <c r="A7" s="57" t="s">
        <v>277</v>
      </c>
      <c r="B7" s="86"/>
      <c r="C7" s="42">
        <v>1</v>
      </c>
      <c r="D7" s="43" t="s">
        <v>98</v>
      </c>
      <c r="E7" s="44"/>
      <c r="F7" s="44">
        <f t="shared" si="0"/>
        <v>0</v>
      </c>
    </row>
    <row r="8" spans="1:7" ht="178.5">
      <c r="A8" s="304" t="s">
        <v>678</v>
      </c>
      <c r="B8" s="304"/>
      <c r="C8" s="169">
        <v>1</v>
      </c>
      <c r="D8" s="171" t="s">
        <v>98</v>
      </c>
      <c r="E8" s="170"/>
      <c r="F8" s="44">
        <f t="shared" si="0"/>
        <v>0</v>
      </c>
    </row>
    <row r="9" spans="1:7" ht="21" customHeight="1">
      <c r="A9" s="294" t="s">
        <v>645</v>
      </c>
      <c r="B9" s="86"/>
      <c r="C9" s="42"/>
      <c r="D9" s="43"/>
      <c r="E9" s="44"/>
      <c r="F9" s="44"/>
    </row>
    <row r="10" spans="1:7" ht="36" customHeight="1">
      <c r="A10" s="58" t="s">
        <v>679</v>
      </c>
      <c r="B10" s="295"/>
      <c r="C10" s="42">
        <v>1</v>
      </c>
      <c r="D10" s="43" t="s">
        <v>136</v>
      </c>
      <c r="E10" s="44"/>
      <c r="F10" s="44">
        <f t="shared" ref="F10:F27" si="1">C10*E10</f>
        <v>0</v>
      </c>
      <c r="G10" s="54">
        <v>7959</v>
      </c>
    </row>
    <row r="11" spans="1:7">
      <c r="A11" s="57"/>
      <c r="B11" s="86"/>
      <c r="C11" s="42"/>
      <c r="D11" s="43"/>
      <c r="E11" s="44"/>
      <c r="F11" s="44"/>
    </row>
    <row r="12" spans="1:7" ht="19.5" customHeight="1">
      <c r="A12" s="58" t="s">
        <v>680</v>
      </c>
      <c r="B12" s="86"/>
      <c r="C12" s="42">
        <v>1</v>
      </c>
      <c r="D12" s="43" t="s">
        <v>136</v>
      </c>
      <c r="E12" s="44"/>
      <c r="F12" s="44">
        <f>C12*E12</f>
        <v>0</v>
      </c>
    </row>
    <row r="13" spans="1:7" ht="30.95" customHeight="1">
      <c r="A13" s="57" t="s">
        <v>278</v>
      </c>
      <c r="B13" s="86"/>
      <c r="C13" s="42">
        <v>8</v>
      </c>
      <c r="D13" s="43" t="s">
        <v>136</v>
      </c>
      <c r="E13" s="44"/>
      <c r="F13" s="44">
        <f t="shared" si="1"/>
        <v>0</v>
      </c>
    </row>
    <row r="14" spans="1:7" ht="30.95" customHeight="1">
      <c r="A14" s="57" t="s">
        <v>279</v>
      </c>
      <c r="B14" s="86"/>
      <c r="C14" s="42">
        <v>8</v>
      </c>
      <c r="D14" s="43" t="s">
        <v>136</v>
      </c>
      <c r="E14" s="44"/>
      <c r="F14" s="44">
        <f t="shared" si="1"/>
        <v>0</v>
      </c>
    </row>
    <row r="15" spans="1:7" ht="22.15" customHeight="1">
      <c r="A15" s="57" t="s">
        <v>316</v>
      </c>
      <c r="B15" s="86"/>
      <c r="C15" s="42">
        <v>4</v>
      </c>
      <c r="D15" s="43" t="s">
        <v>136</v>
      </c>
      <c r="E15" s="44"/>
      <c r="F15" s="44">
        <f>C15*E15</f>
        <v>0</v>
      </c>
    </row>
    <row r="16" spans="1:7" ht="22.15" customHeight="1">
      <c r="A16" s="57" t="s">
        <v>280</v>
      </c>
      <c r="B16" s="86"/>
      <c r="C16" s="42">
        <v>4</v>
      </c>
      <c r="D16" s="43" t="s">
        <v>136</v>
      </c>
      <c r="E16" s="44"/>
      <c r="F16" s="44">
        <f>C16*E16</f>
        <v>0</v>
      </c>
    </row>
    <row r="17" spans="1:6" ht="22.15" customHeight="1">
      <c r="A17" s="57" t="s">
        <v>281</v>
      </c>
      <c r="B17" s="86"/>
      <c r="C17" s="42">
        <v>4</v>
      </c>
      <c r="D17" s="43" t="s">
        <v>136</v>
      </c>
      <c r="E17" s="44"/>
      <c r="F17" s="44">
        <f t="shared" si="1"/>
        <v>0</v>
      </c>
    </row>
    <row r="18" spans="1:6" ht="70.7" customHeight="1">
      <c r="A18" s="57" t="s">
        <v>317</v>
      </c>
      <c r="B18" s="86"/>
      <c r="C18" s="42">
        <v>4</v>
      </c>
      <c r="D18" s="43" t="s">
        <v>98</v>
      </c>
      <c r="E18" s="44"/>
      <c r="F18" s="44">
        <f t="shared" si="1"/>
        <v>0</v>
      </c>
    </row>
    <row r="19" spans="1:6" ht="15.95" customHeight="1">
      <c r="A19" s="57" t="s">
        <v>193</v>
      </c>
      <c r="B19" s="86"/>
      <c r="C19" s="42"/>
      <c r="D19" s="43"/>
      <c r="E19" s="44"/>
      <c r="F19" s="44"/>
    </row>
    <row r="20" spans="1:6" ht="15.95" customHeight="1">
      <c r="A20" s="57" t="s">
        <v>282</v>
      </c>
      <c r="B20" s="86"/>
      <c r="C20" s="42">
        <v>12</v>
      </c>
      <c r="D20" s="43" t="s">
        <v>96</v>
      </c>
      <c r="E20" s="44"/>
      <c r="F20" s="44">
        <f>C20*E20</f>
        <v>0</v>
      </c>
    </row>
    <row r="21" spans="1:6" ht="15.95" customHeight="1">
      <c r="A21" s="57" t="s">
        <v>283</v>
      </c>
      <c r="B21" s="86"/>
      <c r="C21" s="42">
        <v>4</v>
      </c>
      <c r="D21" s="43" t="s">
        <v>96</v>
      </c>
      <c r="E21" s="44"/>
      <c r="F21" s="44">
        <f t="shared" si="1"/>
        <v>0</v>
      </c>
    </row>
    <row r="22" spans="1:6" ht="15.95" customHeight="1">
      <c r="A22" s="57" t="s">
        <v>284</v>
      </c>
      <c r="B22" s="86"/>
      <c r="C22" s="42">
        <v>4</v>
      </c>
      <c r="D22" s="43" t="s">
        <v>96</v>
      </c>
      <c r="E22" s="44"/>
      <c r="F22" s="44">
        <f>C22*E22</f>
        <v>0</v>
      </c>
    </row>
    <row r="23" spans="1:6" ht="15.95" customHeight="1">
      <c r="A23" s="57" t="s">
        <v>199</v>
      </c>
      <c r="B23" s="86"/>
      <c r="C23" s="42">
        <v>4</v>
      </c>
      <c r="D23" s="43" t="s">
        <v>96</v>
      </c>
      <c r="E23" s="44"/>
      <c r="F23" s="44">
        <f t="shared" ref="F23" si="2">C23*E23</f>
        <v>0</v>
      </c>
    </row>
    <row r="24" spans="1:6" ht="15.95" customHeight="1">
      <c r="A24" s="57" t="s">
        <v>285</v>
      </c>
      <c r="B24" s="86"/>
      <c r="C24" s="42">
        <v>28</v>
      </c>
      <c r="D24" s="43" t="s">
        <v>96</v>
      </c>
      <c r="E24" s="44"/>
      <c r="F24" s="44">
        <f t="shared" si="1"/>
        <v>0</v>
      </c>
    </row>
    <row r="25" spans="1:6" ht="15.6" hidden="1" customHeight="1">
      <c r="A25" s="57" t="s">
        <v>201</v>
      </c>
      <c r="B25" s="86"/>
      <c r="C25" s="42">
        <v>0</v>
      </c>
      <c r="D25" s="43" t="s">
        <v>96</v>
      </c>
      <c r="E25" s="44"/>
      <c r="F25" s="44">
        <f t="shared" si="1"/>
        <v>0</v>
      </c>
    </row>
    <row r="26" spans="1:6" ht="15.95" customHeight="1">
      <c r="A26" s="57" t="s">
        <v>286</v>
      </c>
      <c r="B26" s="86"/>
      <c r="C26" s="42">
        <v>16</v>
      </c>
      <c r="D26" s="43" t="s">
        <v>96</v>
      </c>
      <c r="E26" s="44"/>
      <c r="F26" s="44">
        <f t="shared" si="1"/>
        <v>0</v>
      </c>
    </row>
    <row r="27" spans="1:6" ht="15.95" customHeight="1">
      <c r="A27" s="58" t="s">
        <v>287</v>
      </c>
      <c r="B27" s="86"/>
      <c r="C27" s="42">
        <v>1</v>
      </c>
      <c r="D27" s="43" t="s">
        <v>96</v>
      </c>
      <c r="E27" s="44"/>
      <c r="F27" s="44">
        <f t="shared" si="1"/>
        <v>0</v>
      </c>
    </row>
    <row r="28" spans="1:6" ht="15.95" customHeight="1">
      <c r="A28" s="57" t="s">
        <v>288</v>
      </c>
      <c r="B28" s="86"/>
      <c r="C28" s="42">
        <v>1</v>
      </c>
      <c r="D28" s="43" t="s">
        <v>96</v>
      </c>
      <c r="E28" s="44"/>
      <c r="F28" s="44">
        <f>C28*E28</f>
        <v>0</v>
      </c>
    </row>
    <row r="29" spans="1:6" ht="15.95" customHeight="1">
      <c r="A29" s="57" t="s">
        <v>289</v>
      </c>
      <c r="B29" s="86"/>
      <c r="C29" s="42">
        <v>3</v>
      </c>
      <c r="D29" s="43" t="s">
        <v>96</v>
      </c>
      <c r="E29" s="44"/>
      <c r="F29" s="44">
        <f>C29*E29</f>
        <v>0</v>
      </c>
    </row>
    <row r="30" spans="1:6" ht="41.25" customHeight="1">
      <c r="A30" s="57" t="s">
        <v>290</v>
      </c>
      <c r="B30" s="86"/>
      <c r="C30" s="42">
        <v>1</v>
      </c>
      <c r="D30" s="43" t="s">
        <v>98</v>
      </c>
      <c r="E30" s="44"/>
      <c r="F30" s="44">
        <f t="shared" ref="F30:F37" si="3">C30*E30</f>
        <v>0</v>
      </c>
    </row>
    <row r="31" spans="1:6" ht="21.6" customHeight="1">
      <c r="A31" s="57" t="s">
        <v>356</v>
      </c>
      <c r="B31" s="86"/>
      <c r="C31" s="42">
        <v>1</v>
      </c>
      <c r="D31" s="43" t="s">
        <v>96</v>
      </c>
      <c r="E31" s="44"/>
      <c r="F31" s="44">
        <f t="shared" ref="F31" si="4">C31*E31</f>
        <v>0</v>
      </c>
    </row>
    <row r="32" spans="1:6" ht="15.95" customHeight="1">
      <c r="A32" s="58" t="s">
        <v>681</v>
      </c>
      <c r="B32" s="86"/>
      <c r="C32" s="42">
        <v>2</v>
      </c>
      <c r="D32" s="43" t="s">
        <v>96</v>
      </c>
      <c r="E32" s="44"/>
      <c r="F32" s="44">
        <f t="shared" si="3"/>
        <v>0</v>
      </c>
    </row>
    <row r="33" spans="1:6" ht="15.95" customHeight="1">
      <c r="A33" s="305" t="s">
        <v>682</v>
      </c>
      <c r="B33" s="249"/>
      <c r="C33" s="251">
        <v>2</v>
      </c>
      <c r="D33" s="250" t="s">
        <v>98</v>
      </c>
      <c r="E33" s="252"/>
      <c r="F33" s="44">
        <f t="shared" si="3"/>
        <v>0</v>
      </c>
    </row>
    <row r="34" spans="1:6" ht="24.95" customHeight="1">
      <c r="A34" s="57" t="s">
        <v>275</v>
      </c>
      <c r="B34" s="86"/>
      <c r="C34" s="42">
        <v>7</v>
      </c>
      <c r="D34" s="43" t="s">
        <v>208</v>
      </c>
      <c r="E34" s="44"/>
      <c r="F34" s="44">
        <f t="shared" si="3"/>
        <v>0</v>
      </c>
    </row>
    <row r="35" spans="1:6" ht="15.95" customHeight="1">
      <c r="A35" s="57" t="s">
        <v>291</v>
      </c>
      <c r="B35" s="86"/>
      <c r="C35" s="42">
        <v>1</v>
      </c>
      <c r="D35" s="43" t="s">
        <v>98</v>
      </c>
      <c r="E35" s="44"/>
      <c r="F35" s="44">
        <f t="shared" si="3"/>
        <v>0</v>
      </c>
    </row>
    <row r="36" spans="1:6" ht="15.95" customHeight="1">
      <c r="A36" s="57" t="s">
        <v>257</v>
      </c>
      <c r="B36" s="86"/>
      <c r="C36" s="42">
        <v>1</v>
      </c>
      <c r="D36" s="43" t="s">
        <v>98</v>
      </c>
      <c r="E36" s="44"/>
      <c r="F36" s="44">
        <f t="shared" si="3"/>
        <v>0</v>
      </c>
    </row>
    <row r="37" spans="1:6" ht="15.95" customHeight="1">
      <c r="A37" s="57" t="s">
        <v>365</v>
      </c>
      <c r="B37" s="86"/>
      <c r="C37" s="42">
        <v>1</v>
      </c>
      <c r="D37" s="43" t="s">
        <v>98</v>
      </c>
      <c r="E37" s="44"/>
      <c r="F37" s="44">
        <f t="shared" si="3"/>
        <v>0</v>
      </c>
    </row>
    <row r="38" spans="1:6" ht="14.25" customHeight="1">
      <c r="A38" s="57"/>
      <c r="B38" s="86"/>
      <c r="C38" s="42"/>
      <c r="D38" s="43"/>
      <c r="E38" s="44"/>
      <c r="F38" s="44"/>
    </row>
    <row r="39" spans="1:6" ht="15.95" customHeight="1">
      <c r="A39" s="57" t="s">
        <v>357</v>
      </c>
      <c r="B39" s="86"/>
      <c r="C39" s="42"/>
      <c r="D39" s="43"/>
      <c r="E39" s="44"/>
      <c r="F39" s="44"/>
    </row>
    <row r="40" spans="1:6" ht="93" customHeight="1">
      <c r="A40" s="57" t="s">
        <v>292</v>
      </c>
      <c r="B40" s="86"/>
      <c r="C40" s="42">
        <v>1</v>
      </c>
      <c r="D40" s="43" t="s">
        <v>98</v>
      </c>
      <c r="E40" s="44"/>
      <c r="F40" s="44">
        <f>C40*E40</f>
        <v>0</v>
      </c>
    </row>
    <row r="41" spans="1:6" ht="21" customHeight="1">
      <c r="A41" s="57" t="s">
        <v>293</v>
      </c>
      <c r="B41" s="86"/>
      <c r="C41" s="42">
        <v>1</v>
      </c>
      <c r="D41" s="43" t="s">
        <v>98</v>
      </c>
      <c r="E41" s="44"/>
      <c r="F41" s="44">
        <f>C41*E41</f>
        <v>0</v>
      </c>
    </row>
    <row r="42" spans="1:6" ht="15.6" customHeight="1">
      <c r="A42" s="57" t="s">
        <v>294</v>
      </c>
      <c r="B42" s="86"/>
      <c r="C42" s="42"/>
      <c r="D42" s="43"/>
      <c r="E42" s="44"/>
      <c r="F42" s="44"/>
    </row>
    <row r="43" spans="1:6" ht="409.6" customHeight="1">
      <c r="A43" s="100" t="s">
        <v>295</v>
      </c>
      <c r="B43" s="86"/>
      <c r="C43" s="42">
        <v>1</v>
      </c>
      <c r="D43" s="43" t="s">
        <v>98</v>
      </c>
      <c r="E43" s="44"/>
      <c r="F43" s="44">
        <f>C43*E43</f>
        <v>0</v>
      </c>
    </row>
    <row r="44" spans="1:6" s="75" customFormat="1" ht="15.95" customHeight="1">
      <c r="A44" s="57" t="s">
        <v>296</v>
      </c>
      <c r="B44" s="86"/>
      <c r="C44" s="42"/>
      <c r="D44" s="43"/>
      <c r="E44" s="44"/>
      <c r="F44" s="44">
        <f>SUM(F5:F40)</f>
        <v>0</v>
      </c>
    </row>
    <row r="45" spans="1:6" s="76" customFormat="1" ht="15.95" customHeight="1">
      <c r="A45" s="57" t="s">
        <v>297</v>
      </c>
      <c r="B45" s="86"/>
      <c r="C45" s="42"/>
      <c r="D45" s="43"/>
      <c r="E45" s="44"/>
      <c r="F45" s="44"/>
    </row>
    <row r="46" spans="1:6" s="76" customFormat="1" ht="15.95" customHeight="1">
      <c r="A46" s="57" t="s">
        <v>125</v>
      </c>
      <c r="B46" s="86"/>
      <c r="C46" s="42"/>
      <c r="D46" s="43"/>
      <c r="E46" s="44"/>
      <c r="F46" s="44">
        <f>SUM(F41:F43)</f>
        <v>0</v>
      </c>
    </row>
    <row r="47" spans="1:6" s="76" customFormat="1" ht="20.45" customHeight="1">
      <c r="A47" s="64" t="s">
        <v>298</v>
      </c>
      <c r="B47" s="86"/>
      <c r="C47" s="66"/>
      <c r="D47" s="65"/>
      <c r="E47" s="67"/>
      <c r="F47" s="67">
        <f>F44+F45+F46</f>
        <v>0</v>
      </c>
    </row>
    <row r="48" spans="1:6" ht="20.45" customHeight="1">
      <c r="A48" s="58" t="s">
        <v>618</v>
      </c>
      <c r="B48" s="86"/>
      <c r="C48" s="78"/>
      <c r="D48" s="77"/>
      <c r="E48" s="47"/>
      <c r="F48" s="47">
        <f>F47*0.15</f>
        <v>0</v>
      </c>
    </row>
    <row r="49" spans="1:6" ht="20.45" customHeight="1">
      <c r="A49" s="68" t="s">
        <v>617</v>
      </c>
      <c r="B49" s="86"/>
      <c r="C49" s="70"/>
      <c r="D49" s="69"/>
      <c r="E49" s="71"/>
      <c r="F49" s="72">
        <f>F47+F48</f>
        <v>0</v>
      </c>
    </row>
    <row r="50" spans="1:6">
      <c r="A50" s="79"/>
      <c r="B50" s="87"/>
      <c r="C50" s="81"/>
      <c r="D50" s="80"/>
      <c r="E50" s="82"/>
      <c r="F50" s="82"/>
    </row>
  </sheetData>
  <pageMargins left="0.59055118110236227" right="0.59055118110236227" top="0.98425196850393704" bottom="0.98425196850393704" header="0.51181102362204722" footer="0.51181102362204722"/>
  <pageSetup paperSize="9" scale="69" fitToHeight="2" orientation="portrait" r:id="rId1"/>
  <headerFooter alignWithMargins="0">
    <oddFooter>Stránka &amp;P z &amp;N</oddFooter>
  </headerFooter>
  <rowBreaks count="1" manualBreakCount="1">
    <brk id="3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5DAA1-188E-4296-85C1-E58FCD03960D}">
  <sheetPr>
    <tabColor theme="8" tint="-0.499984740745262"/>
    <pageSetUpPr fitToPage="1"/>
  </sheetPr>
  <dimension ref="A1:G118"/>
  <sheetViews>
    <sheetView view="pageBreakPreview" zoomScaleNormal="100" zoomScaleSheetLayoutView="100" workbookViewId="0">
      <pane xSplit="7" ySplit="4" topLeftCell="H50" activePane="bottomRight" state="frozen"/>
      <selection activeCell="B40" sqref="B40"/>
      <selection pane="topRight" activeCell="B40" sqref="B40"/>
      <selection pane="bottomLeft" activeCell="B40" sqref="B40"/>
      <selection pane="bottomRight" activeCell="F114" sqref="F114"/>
    </sheetView>
  </sheetViews>
  <sheetFormatPr defaultColWidth="12.1640625" defaultRowHeight="12"/>
  <cols>
    <col min="1" max="1" width="23.33203125" style="344" customWidth="1"/>
    <col min="2" max="2" width="72.5" style="344" customWidth="1"/>
    <col min="3" max="3" width="20.1640625" style="344" customWidth="1"/>
    <col min="4" max="4" width="6.83203125" style="344" customWidth="1"/>
    <col min="5" max="5" width="7.83203125" style="344" customWidth="1"/>
    <col min="6" max="6" width="12.6640625" style="344" customWidth="1"/>
    <col min="7" max="7" width="12.6640625" style="344" bestFit="1" customWidth="1"/>
    <col min="8" max="16384" width="12.1640625" style="344"/>
  </cols>
  <sheetData>
    <row r="1" spans="1:7" s="334" customFormat="1" ht="15.75">
      <c r="A1" s="330" t="s">
        <v>902</v>
      </c>
      <c r="B1" s="331" t="str">
        <f>[43]Rekapitulace!B11</f>
        <v>Kotelna Baranova 40 (SMP Praha 3 a.s.)</v>
      </c>
      <c r="C1" s="332"/>
      <c r="D1" s="332"/>
      <c r="E1" s="332"/>
      <c r="F1" s="332"/>
      <c r="G1" s="333"/>
    </row>
    <row r="2" spans="1:7" s="334" customFormat="1" ht="15" customHeight="1">
      <c r="A2" s="335" t="s">
        <v>523</v>
      </c>
      <c r="B2" s="336"/>
      <c r="C2" s="337"/>
      <c r="D2" s="337"/>
      <c r="E2" s="337"/>
      <c r="F2" s="337"/>
      <c r="G2" s="338"/>
    </row>
    <row r="3" spans="1:7" s="334" customFormat="1" ht="15.75" thickBot="1">
      <c r="A3" s="339" t="s">
        <v>835</v>
      </c>
      <c r="B3" s="446" t="str">
        <f>[43]Rekapitulace!B12</f>
        <v>MaR, silnoproudé rozvody, komunikace</v>
      </c>
      <c r="C3" s="446"/>
      <c r="D3" s="446"/>
      <c r="E3" s="446"/>
      <c r="F3" s="447" t="str">
        <f>[43]Rekapitulace!G17</f>
        <v>PLC 08</v>
      </c>
      <c r="G3" s="448"/>
    </row>
    <row r="4" spans="1:7">
      <c r="A4" s="340" t="s">
        <v>524</v>
      </c>
      <c r="B4" s="340" t="s">
        <v>525</v>
      </c>
      <c r="C4" s="341" t="s">
        <v>526</v>
      </c>
      <c r="D4" s="340" t="s">
        <v>527</v>
      </c>
      <c r="E4" s="342" t="s">
        <v>528</v>
      </c>
      <c r="F4" s="343" t="s">
        <v>529</v>
      </c>
      <c r="G4" s="343" t="s">
        <v>530</v>
      </c>
    </row>
    <row r="5" spans="1:7">
      <c r="A5" s="345"/>
      <c r="B5" s="345"/>
      <c r="C5" s="345"/>
      <c r="D5" s="345"/>
      <c r="E5" s="345"/>
      <c r="F5" s="346"/>
      <c r="G5" s="346"/>
    </row>
    <row r="6" spans="1:7">
      <c r="A6" s="347" t="s">
        <v>531</v>
      </c>
      <c r="B6" s="348"/>
      <c r="C6" s="349" t="s">
        <v>532</v>
      </c>
      <c r="D6" s="350"/>
      <c r="E6" s="350" t="s">
        <v>533</v>
      </c>
      <c r="F6" s="351"/>
      <c r="G6" s="352">
        <f>SUM(G7,G17,G20,G46,G47)</f>
        <v>0</v>
      </c>
    </row>
    <row r="7" spans="1:7">
      <c r="A7" s="353" t="s">
        <v>534</v>
      </c>
      <c r="B7" s="354"/>
      <c r="C7" s="253" t="s">
        <v>532</v>
      </c>
      <c r="D7" s="254"/>
      <c r="E7" s="254" t="s">
        <v>535</v>
      </c>
      <c r="F7" s="255"/>
      <c r="G7" s="256">
        <f>SUM(G8:G16)</f>
        <v>0</v>
      </c>
    </row>
    <row r="8" spans="1:7" ht="48">
      <c r="A8" s="257" t="s">
        <v>536</v>
      </c>
      <c r="B8" s="257" t="s">
        <v>624</v>
      </c>
      <c r="C8" s="355" t="s">
        <v>836</v>
      </c>
      <c r="D8" s="258" t="s">
        <v>136</v>
      </c>
      <c r="E8" s="259">
        <v>1</v>
      </c>
      <c r="F8" s="260">
        <v>0</v>
      </c>
      <c r="G8" s="260">
        <f t="shared" ref="G8:G16" si="0">E8*F8</f>
        <v>0</v>
      </c>
    </row>
    <row r="9" spans="1:7" ht="24">
      <c r="A9" s="257" t="s">
        <v>537</v>
      </c>
      <c r="B9" s="257" t="s">
        <v>625</v>
      </c>
      <c r="C9" s="355" t="s">
        <v>836</v>
      </c>
      <c r="D9" s="258" t="s">
        <v>136</v>
      </c>
      <c r="E9" s="259">
        <v>1</v>
      </c>
      <c r="F9" s="260">
        <v>0</v>
      </c>
      <c r="G9" s="260">
        <f t="shared" si="0"/>
        <v>0</v>
      </c>
    </row>
    <row r="10" spans="1:7" ht="24">
      <c r="A10" s="257" t="s">
        <v>537</v>
      </c>
      <c r="B10" s="257" t="s">
        <v>626</v>
      </c>
      <c r="C10" s="355" t="s">
        <v>836</v>
      </c>
      <c r="D10" s="258" t="s">
        <v>136</v>
      </c>
      <c r="E10" s="259">
        <v>1</v>
      </c>
      <c r="F10" s="260">
        <v>0</v>
      </c>
      <c r="G10" s="260">
        <f t="shared" si="0"/>
        <v>0</v>
      </c>
    </row>
    <row r="11" spans="1:7">
      <c r="A11" s="257" t="s">
        <v>538</v>
      </c>
      <c r="B11" s="257" t="s">
        <v>837</v>
      </c>
      <c r="C11" s="355" t="s">
        <v>836</v>
      </c>
      <c r="D11" s="258" t="s">
        <v>136</v>
      </c>
      <c r="E11" s="259">
        <v>1</v>
      </c>
      <c r="F11" s="260">
        <v>0</v>
      </c>
      <c r="G11" s="260">
        <f t="shared" si="0"/>
        <v>0</v>
      </c>
    </row>
    <row r="12" spans="1:7">
      <c r="A12" s="257" t="s">
        <v>539</v>
      </c>
      <c r="B12" s="257" t="s">
        <v>540</v>
      </c>
      <c r="C12" s="355" t="s">
        <v>836</v>
      </c>
      <c r="D12" s="258" t="s">
        <v>136</v>
      </c>
      <c r="E12" s="259">
        <v>3</v>
      </c>
      <c r="F12" s="260">
        <v>0</v>
      </c>
      <c r="G12" s="260">
        <f t="shared" si="0"/>
        <v>0</v>
      </c>
    </row>
    <row r="13" spans="1:7">
      <c r="A13" s="257" t="s">
        <v>539</v>
      </c>
      <c r="B13" s="257" t="s">
        <v>541</v>
      </c>
      <c r="C13" s="355" t="s">
        <v>836</v>
      </c>
      <c r="D13" s="258" t="s">
        <v>136</v>
      </c>
      <c r="E13" s="259">
        <v>3</v>
      </c>
      <c r="F13" s="260">
        <v>0</v>
      </c>
      <c r="G13" s="260">
        <f t="shared" si="0"/>
        <v>0</v>
      </c>
    </row>
    <row r="14" spans="1:7">
      <c r="A14" s="257" t="s">
        <v>539</v>
      </c>
      <c r="B14" s="257" t="s">
        <v>542</v>
      </c>
      <c r="C14" s="355" t="s">
        <v>836</v>
      </c>
      <c r="D14" s="258" t="s">
        <v>136</v>
      </c>
      <c r="E14" s="259">
        <v>2</v>
      </c>
      <c r="F14" s="260">
        <v>0</v>
      </c>
      <c r="G14" s="260">
        <f t="shared" si="0"/>
        <v>0</v>
      </c>
    </row>
    <row r="15" spans="1:7">
      <c r="A15" s="257" t="s">
        <v>543</v>
      </c>
      <c r="B15" s="257" t="s">
        <v>544</v>
      </c>
      <c r="C15" s="355" t="s">
        <v>836</v>
      </c>
      <c r="D15" s="258" t="s">
        <v>136</v>
      </c>
      <c r="E15" s="259">
        <v>1</v>
      </c>
      <c r="F15" s="260">
        <v>0</v>
      </c>
      <c r="G15" s="260">
        <f t="shared" si="0"/>
        <v>0</v>
      </c>
    </row>
    <row r="16" spans="1:7" ht="36">
      <c r="A16" s="257" t="s">
        <v>545</v>
      </c>
      <c r="B16" s="257" t="s">
        <v>627</v>
      </c>
      <c r="C16" s="355" t="s">
        <v>836</v>
      </c>
      <c r="D16" s="258" t="s">
        <v>136</v>
      </c>
      <c r="E16" s="259">
        <v>1</v>
      </c>
      <c r="F16" s="260">
        <v>0</v>
      </c>
      <c r="G16" s="260">
        <f t="shared" si="0"/>
        <v>0</v>
      </c>
    </row>
    <row r="17" spans="1:7">
      <c r="A17" s="356" t="s">
        <v>546</v>
      </c>
      <c r="B17" s="357"/>
      <c r="C17" s="358" t="s">
        <v>532</v>
      </c>
      <c r="D17" s="261"/>
      <c r="E17" s="261" t="s">
        <v>535</v>
      </c>
      <c r="F17" s="262"/>
      <c r="G17" s="263">
        <f>SUM(G18:G19)</f>
        <v>0</v>
      </c>
    </row>
    <row r="18" spans="1:7" ht="24">
      <c r="A18" s="264" t="s">
        <v>547</v>
      </c>
      <c r="B18" s="359" t="s">
        <v>838</v>
      </c>
      <c r="C18" s="360" t="s">
        <v>836</v>
      </c>
      <c r="D18" s="258" t="s">
        <v>136</v>
      </c>
      <c r="E18" s="259">
        <v>1</v>
      </c>
      <c r="F18" s="327">
        <v>0</v>
      </c>
      <c r="G18" s="327">
        <f>E18*F18</f>
        <v>0</v>
      </c>
    </row>
    <row r="19" spans="1:7" ht="24">
      <c r="A19" s="264" t="s">
        <v>548</v>
      </c>
      <c r="B19" s="359" t="s">
        <v>839</v>
      </c>
      <c r="C19" s="360" t="s">
        <v>840</v>
      </c>
      <c r="D19" s="258" t="s">
        <v>136</v>
      </c>
      <c r="E19" s="259">
        <v>1</v>
      </c>
      <c r="F19" s="327">
        <v>0</v>
      </c>
      <c r="G19" s="327">
        <f>E19*F19</f>
        <v>0</v>
      </c>
    </row>
    <row r="20" spans="1:7">
      <c r="A20" s="356" t="s">
        <v>549</v>
      </c>
      <c r="B20" s="357"/>
      <c r="C20" s="358" t="s">
        <v>532</v>
      </c>
      <c r="D20" s="261"/>
      <c r="E20" s="261" t="s">
        <v>535</v>
      </c>
      <c r="F20" s="262"/>
      <c r="G20" s="263">
        <f>SUM(G21:G45)</f>
        <v>0</v>
      </c>
    </row>
    <row r="21" spans="1:7">
      <c r="A21" s="345" t="s">
        <v>550</v>
      </c>
      <c r="B21" s="345" t="s">
        <v>551</v>
      </c>
      <c r="C21" s="361" t="s">
        <v>841</v>
      </c>
      <c r="D21" s="258" t="s">
        <v>136</v>
      </c>
      <c r="E21" s="362">
        <v>3</v>
      </c>
      <c r="F21" s="260">
        <v>0</v>
      </c>
      <c r="G21" s="260">
        <f>E21*F21</f>
        <v>0</v>
      </c>
    </row>
    <row r="22" spans="1:7" ht="56.25">
      <c r="A22" s="345" t="s">
        <v>550</v>
      </c>
      <c r="B22" s="345" t="str">
        <f>[43]Ostatní!A13</f>
        <v>snímač teploty, do potrubí, 100mm, Ni1000, 6180ppm, IP65</v>
      </c>
      <c r="C22" s="361" t="s">
        <v>842</v>
      </c>
      <c r="D22" s="258" t="s">
        <v>136</v>
      </c>
      <c r="E22" s="362">
        <v>14</v>
      </c>
      <c r="F22" s="260">
        <v>0</v>
      </c>
      <c r="G22" s="260">
        <f>E22*F22</f>
        <v>0</v>
      </c>
    </row>
    <row r="23" spans="1:7" ht="22.5">
      <c r="A23" s="345" t="s">
        <v>550</v>
      </c>
      <c r="B23" s="345" t="s">
        <v>552</v>
      </c>
      <c r="C23" s="361" t="s">
        <v>843</v>
      </c>
      <c r="D23" s="258" t="s">
        <v>136</v>
      </c>
      <c r="E23" s="362">
        <v>4</v>
      </c>
      <c r="F23" s="260">
        <v>0</v>
      </c>
      <c r="G23" s="260">
        <f>E23*F23</f>
        <v>0</v>
      </c>
    </row>
    <row r="24" spans="1:7" ht="24">
      <c r="A24" s="363" t="s">
        <v>550</v>
      </c>
      <c r="B24" s="364" t="s">
        <v>844</v>
      </c>
      <c r="C24" s="361" t="s">
        <v>845</v>
      </c>
      <c r="D24" s="258" t="s">
        <v>136</v>
      </c>
      <c r="E24" s="362">
        <v>1</v>
      </c>
      <c r="F24" s="260">
        <v>0</v>
      </c>
      <c r="G24" s="260">
        <f>E24*F24</f>
        <v>0</v>
      </c>
    </row>
    <row r="25" spans="1:7">
      <c r="A25" s="444" t="s">
        <v>553</v>
      </c>
      <c r="B25" s="345" t="s">
        <v>554</v>
      </c>
      <c r="C25" s="361" t="s">
        <v>846</v>
      </c>
      <c r="D25" s="258" t="s">
        <v>136</v>
      </c>
      <c r="E25" s="362">
        <v>1</v>
      </c>
      <c r="F25" s="260">
        <v>0</v>
      </c>
      <c r="G25" s="260">
        <f t="shared" ref="G25:G45" si="1">E25*F25</f>
        <v>0</v>
      </c>
    </row>
    <row r="26" spans="1:7">
      <c r="A26" s="444"/>
      <c r="B26" s="364" t="s">
        <v>555</v>
      </c>
      <c r="C26" s="365"/>
      <c r="D26" s="258" t="s">
        <v>136</v>
      </c>
      <c r="E26" s="362">
        <v>1</v>
      </c>
      <c r="F26" s="265" t="s">
        <v>556</v>
      </c>
      <c r="G26" s="260"/>
    </row>
    <row r="27" spans="1:7">
      <c r="A27" s="444"/>
      <c r="B27" s="364" t="s">
        <v>557</v>
      </c>
      <c r="C27" s="365"/>
      <c r="D27" s="258" t="s">
        <v>136</v>
      </c>
      <c r="E27" s="362">
        <v>1</v>
      </c>
      <c r="F27" s="265" t="s">
        <v>556</v>
      </c>
      <c r="G27" s="260"/>
    </row>
    <row r="28" spans="1:7">
      <c r="A28" s="444"/>
      <c r="B28" s="364" t="s">
        <v>558</v>
      </c>
      <c r="C28" s="365"/>
      <c r="D28" s="258" t="s">
        <v>136</v>
      </c>
      <c r="E28" s="362">
        <v>1</v>
      </c>
      <c r="F28" s="265" t="s">
        <v>556</v>
      </c>
      <c r="G28" s="260"/>
    </row>
    <row r="29" spans="1:7" ht="48">
      <c r="A29" s="345" t="s">
        <v>559</v>
      </c>
      <c r="B29" s="345" t="s">
        <v>628</v>
      </c>
      <c r="C29" s="366" t="s">
        <v>847</v>
      </c>
      <c r="D29" s="258" t="s">
        <v>136</v>
      </c>
      <c r="E29" s="362">
        <v>1</v>
      </c>
      <c r="F29" s="260">
        <v>0</v>
      </c>
      <c r="G29" s="260">
        <f t="shared" si="1"/>
        <v>0</v>
      </c>
    </row>
    <row r="30" spans="1:7" ht="60">
      <c r="A30" s="345" t="s">
        <v>560</v>
      </c>
      <c r="B30" s="345" t="s">
        <v>629</v>
      </c>
      <c r="C30" s="361" t="s">
        <v>848</v>
      </c>
      <c r="D30" s="258" t="s">
        <v>136</v>
      </c>
      <c r="E30" s="362">
        <v>3</v>
      </c>
      <c r="F30" s="260">
        <v>0</v>
      </c>
      <c r="G30" s="260">
        <f t="shared" si="1"/>
        <v>0</v>
      </c>
    </row>
    <row r="31" spans="1:7" ht="48">
      <c r="A31" s="345" t="s">
        <v>561</v>
      </c>
      <c r="B31" s="345" t="s">
        <v>630</v>
      </c>
      <c r="C31" s="361" t="s">
        <v>849</v>
      </c>
      <c r="D31" s="258" t="s">
        <v>136</v>
      </c>
      <c r="E31" s="362">
        <v>1</v>
      </c>
      <c r="F31" s="260">
        <v>0</v>
      </c>
      <c r="G31" s="260">
        <f t="shared" si="1"/>
        <v>0</v>
      </c>
    </row>
    <row r="32" spans="1:7" ht="48">
      <c r="A32" s="359" t="s">
        <v>562</v>
      </c>
      <c r="B32" s="345" t="s">
        <v>631</v>
      </c>
      <c r="C32" s="361" t="s">
        <v>850</v>
      </c>
      <c r="D32" s="258" t="s">
        <v>136</v>
      </c>
      <c r="E32" s="362">
        <v>2</v>
      </c>
      <c r="F32" s="260">
        <v>0</v>
      </c>
      <c r="G32" s="260">
        <f t="shared" si="1"/>
        <v>0</v>
      </c>
    </row>
    <row r="33" spans="1:7">
      <c r="A33" s="345" t="s">
        <v>563</v>
      </c>
      <c r="B33" s="345" t="s">
        <v>564</v>
      </c>
      <c r="C33" s="361" t="s">
        <v>851</v>
      </c>
      <c r="D33" s="258" t="s">
        <v>136</v>
      </c>
      <c r="E33" s="362">
        <v>3</v>
      </c>
      <c r="F33" s="260">
        <v>0</v>
      </c>
      <c r="G33" s="260">
        <f t="shared" si="1"/>
        <v>0</v>
      </c>
    </row>
    <row r="34" spans="1:7">
      <c r="A34" s="345" t="s">
        <v>565</v>
      </c>
      <c r="B34" s="345" t="s">
        <v>566</v>
      </c>
      <c r="C34" s="361" t="s">
        <v>852</v>
      </c>
      <c r="D34" s="258" t="s">
        <v>136</v>
      </c>
      <c r="E34" s="362">
        <v>2</v>
      </c>
      <c r="F34" s="260">
        <v>0</v>
      </c>
      <c r="G34" s="260">
        <f t="shared" si="1"/>
        <v>0</v>
      </c>
    </row>
    <row r="35" spans="1:7" ht="12.75">
      <c r="A35" s="367" t="s">
        <v>632</v>
      </c>
      <c r="B35" s="364" t="s">
        <v>567</v>
      </c>
      <c r="C35" s="361" t="s">
        <v>853</v>
      </c>
      <c r="D35" s="258" t="s">
        <v>136</v>
      </c>
      <c r="E35" s="368">
        <v>2</v>
      </c>
      <c r="F35" s="260">
        <v>0</v>
      </c>
      <c r="G35" s="260">
        <f t="shared" si="1"/>
        <v>0</v>
      </c>
    </row>
    <row r="36" spans="1:7" ht="12.75">
      <c r="A36" s="367"/>
      <c r="B36" s="364" t="s">
        <v>633</v>
      </c>
      <c r="C36" s="364"/>
      <c r="D36" s="258" t="s">
        <v>136</v>
      </c>
      <c r="E36" s="368">
        <v>1</v>
      </c>
      <c r="F36" s="260">
        <v>0</v>
      </c>
      <c r="G36" s="260">
        <f t="shared" si="1"/>
        <v>0</v>
      </c>
    </row>
    <row r="37" spans="1:7" ht="12.75">
      <c r="A37" s="367"/>
      <c r="B37" s="364" t="s">
        <v>568</v>
      </c>
      <c r="C37" s="364"/>
      <c r="D37" s="258" t="s">
        <v>136</v>
      </c>
      <c r="E37" s="368">
        <v>1</v>
      </c>
      <c r="F37" s="260">
        <v>0</v>
      </c>
      <c r="G37" s="260">
        <f t="shared" si="1"/>
        <v>0</v>
      </c>
    </row>
    <row r="38" spans="1:7">
      <c r="A38" s="364" t="s">
        <v>634</v>
      </c>
      <c r="B38" s="364" t="s">
        <v>635</v>
      </c>
      <c r="C38" s="366" t="s">
        <v>854</v>
      </c>
      <c r="D38" s="368" t="s">
        <v>136</v>
      </c>
      <c r="E38" s="368">
        <v>1</v>
      </c>
      <c r="F38" s="260">
        <v>0</v>
      </c>
      <c r="G38" s="260">
        <f t="shared" si="1"/>
        <v>0</v>
      </c>
    </row>
    <row r="39" spans="1:7">
      <c r="A39" s="364"/>
      <c r="B39" s="364" t="s">
        <v>636</v>
      </c>
      <c r="C39" s="364"/>
      <c r="D39" s="368" t="s">
        <v>136</v>
      </c>
      <c r="E39" s="368">
        <v>1</v>
      </c>
      <c r="F39" s="260">
        <v>0</v>
      </c>
      <c r="G39" s="260">
        <f t="shared" si="1"/>
        <v>0</v>
      </c>
    </row>
    <row r="40" spans="1:7">
      <c r="A40" s="364" t="s">
        <v>634</v>
      </c>
      <c r="B40" s="364" t="s">
        <v>855</v>
      </c>
      <c r="C40" s="366" t="s">
        <v>856</v>
      </c>
      <c r="D40" s="368" t="s">
        <v>136</v>
      </c>
      <c r="E40" s="368">
        <v>1</v>
      </c>
      <c r="F40" s="260">
        <v>0</v>
      </c>
      <c r="G40" s="260">
        <f t="shared" si="1"/>
        <v>0</v>
      </c>
    </row>
    <row r="41" spans="1:7">
      <c r="A41" s="364"/>
      <c r="B41" s="364" t="s">
        <v>636</v>
      </c>
      <c r="C41" s="364"/>
      <c r="D41" s="368" t="s">
        <v>136</v>
      </c>
      <c r="E41" s="368">
        <v>1</v>
      </c>
      <c r="F41" s="260">
        <v>0</v>
      </c>
      <c r="G41" s="260">
        <f t="shared" si="1"/>
        <v>0</v>
      </c>
    </row>
    <row r="42" spans="1:7">
      <c r="A42" s="364" t="s">
        <v>634</v>
      </c>
      <c r="B42" s="364" t="s">
        <v>637</v>
      </c>
      <c r="C42" s="366" t="s">
        <v>857</v>
      </c>
      <c r="D42" s="368" t="s">
        <v>136</v>
      </c>
      <c r="E42" s="368">
        <v>1</v>
      </c>
      <c r="F42" s="260">
        <v>0</v>
      </c>
      <c r="G42" s="260">
        <f t="shared" si="1"/>
        <v>0</v>
      </c>
    </row>
    <row r="43" spans="1:7">
      <c r="A43" s="364" t="s">
        <v>638</v>
      </c>
      <c r="B43" s="364" t="s">
        <v>639</v>
      </c>
      <c r="C43" s="366"/>
      <c r="D43" s="368" t="s">
        <v>136</v>
      </c>
      <c r="E43" s="368">
        <v>1</v>
      </c>
      <c r="F43" s="260">
        <v>0</v>
      </c>
      <c r="G43" s="260">
        <f t="shared" si="1"/>
        <v>0</v>
      </c>
    </row>
    <row r="44" spans="1:7">
      <c r="A44" s="364" t="s">
        <v>634</v>
      </c>
      <c r="B44" s="364" t="s">
        <v>637</v>
      </c>
      <c r="C44" s="366" t="s">
        <v>858</v>
      </c>
      <c r="D44" s="368" t="s">
        <v>136</v>
      </c>
      <c r="E44" s="368">
        <v>1</v>
      </c>
      <c r="F44" s="260">
        <v>0</v>
      </c>
      <c r="G44" s="260">
        <f t="shared" si="1"/>
        <v>0</v>
      </c>
    </row>
    <row r="45" spans="1:7">
      <c r="A45" s="364" t="s">
        <v>638</v>
      </c>
      <c r="B45" s="364" t="s">
        <v>639</v>
      </c>
      <c r="C45" s="366"/>
      <c r="D45" s="368" t="s">
        <v>136</v>
      </c>
      <c r="E45" s="368">
        <v>1</v>
      </c>
      <c r="F45" s="260">
        <v>0</v>
      </c>
      <c r="G45" s="260">
        <f t="shared" si="1"/>
        <v>0</v>
      </c>
    </row>
    <row r="46" spans="1:7">
      <c r="A46" s="353" t="s">
        <v>859</v>
      </c>
      <c r="B46" s="354"/>
      <c r="C46" s="369" t="s">
        <v>532</v>
      </c>
      <c r="D46" s="254"/>
      <c r="E46" s="254" t="s">
        <v>535</v>
      </c>
      <c r="F46" s="255"/>
      <c r="G46" s="256">
        <v>0</v>
      </c>
    </row>
    <row r="47" spans="1:7">
      <c r="A47" s="370" t="s">
        <v>860</v>
      </c>
      <c r="B47" s="371"/>
      <c r="C47" s="372" t="s">
        <v>532</v>
      </c>
      <c r="D47" s="266"/>
      <c r="E47" s="266" t="s">
        <v>535</v>
      </c>
      <c r="F47" s="267"/>
      <c r="G47" s="267">
        <v>0</v>
      </c>
    </row>
    <row r="48" spans="1:7">
      <c r="A48" s="373" t="s">
        <v>569</v>
      </c>
      <c r="B48" s="374"/>
      <c r="C48" s="375" t="s">
        <v>532</v>
      </c>
      <c r="D48" s="268"/>
      <c r="E48" s="268" t="s">
        <v>570</v>
      </c>
      <c r="F48" s="269"/>
      <c r="G48" s="270">
        <f>G49+G53+G82+G91</f>
        <v>0</v>
      </c>
    </row>
    <row r="49" spans="1:7">
      <c r="A49" s="376" t="s">
        <v>571</v>
      </c>
      <c r="B49" s="377"/>
      <c r="C49" s="271" t="s">
        <v>532</v>
      </c>
      <c r="D49" s="272"/>
      <c r="E49" s="272" t="s">
        <v>535</v>
      </c>
      <c r="F49" s="273"/>
      <c r="G49" s="274">
        <f>SUM(G50:G52)</f>
        <v>0</v>
      </c>
    </row>
    <row r="50" spans="1:7">
      <c r="A50" s="378" t="s">
        <v>572</v>
      </c>
      <c r="B50" s="378"/>
      <c r="C50" s="379"/>
      <c r="D50" s="275" t="s">
        <v>573</v>
      </c>
      <c r="E50" s="276">
        <v>20</v>
      </c>
      <c r="F50" s="260">
        <v>0</v>
      </c>
      <c r="G50" s="260">
        <f>E50*F50</f>
        <v>0</v>
      </c>
    </row>
    <row r="51" spans="1:7">
      <c r="A51" s="378" t="s">
        <v>574</v>
      </c>
      <c r="B51" s="378"/>
      <c r="C51" s="379"/>
      <c r="D51" s="275" t="s">
        <v>573</v>
      </c>
      <c r="E51" s="276">
        <v>30</v>
      </c>
      <c r="F51" s="260">
        <v>0</v>
      </c>
      <c r="G51" s="260">
        <f>E51*F51</f>
        <v>0</v>
      </c>
    </row>
    <row r="52" spans="1:7">
      <c r="A52" s="378" t="s">
        <v>575</v>
      </c>
      <c r="B52" s="378"/>
      <c r="C52" s="379"/>
      <c r="D52" s="275" t="s">
        <v>136</v>
      </c>
      <c r="E52" s="277">
        <v>1</v>
      </c>
      <c r="F52" s="260">
        <v>0</v>
      </c>
      <c r="G52" s="260">
        <f>E52*F52</f>
        <v>0</v>
      </c>
    </row>
    <row r="53" spans="1:7">
      <c r="A53" s="376" t="s">
        <v>576</v>
      </c>
      <c r="B53" s="377"/>
      <c r="C53" s="271" t="s">
        <v>532</v>
      </c>
      <c r="D53" s="272"/>
      <c r="E53" s="272" t="s">
        <v>535</v>
      </c>
      <c r="F53" s="273"/>
      <c r="G53" s="274">
        <f>ROUND(SUM(G54:G81),0)</f>
        <v>0</v>
      </c>
    </row>
    <row r="54" spans="1:7">
      <c r="A54" s="449" t="s">
        <v>577</v>
      </c>
      <c r="B54" s="378" t="s">
        <v>640</v>
      </c>
      <c r="C54" s="278"/>
      <c r="D54" s="275" t="s">
        <v>96</v>
      </c>
      <c r="E54" s="276">
        <v>25</v>
      </c>
      <c r="F54" s="260">
        <v>0</v>
      </c>
      <c r="G54" s="260">
        <f>E54*F54</f>
        <v>0</v>
      </c>
    </row>
    <row r="55" spans="1:7">
      <c r="A55" s="444"/>
      <c r="B55" s="378" t="s">
        <v>578</v>
      </c>
      <c r="C55" s="278"/>
      <c r="D55" s="275" t="s">
        <v>96</v>
      </c>
      <c r="E55" s="276">
        <v>13</v>
      </c>
      <c r="F55" s="260">
        <v>0</v>
      </c>
      <c r="G55" s="260">
        <f>E55*F55</f>
        <v>0</v>
      </c>
    </row>
    <row r="56" spans="1:7">
      <c r="A56" s="444"/>
      <c r="B56" s="378" t="s">
        <v>861</v>
      </c>
      <c r="C56" s="278"/>
      <c r="D56" s="275" t="s">
        <v>96</v>
      </c>
      <c r="E56" s="276">
        <v>13</v>
      </c>
      <c r="F56" s="260">
        <v>0</v>
      </c>
      <c r="G56" s="260">
        <f t="shared" ref="G56:G80" si="2">E56*F56</f>
        <v>0</v>
      </c>
    </row>
    <row r="57" spans="1:7">
      <c r="A57" s="444"/>
      <c r="B57" s="378" t="s">
        <v>579</v>
      </c>
      <c r="C57" s="278"/>
      <c r="D57" s="275" t="s">
        <v>96</v>
      </c>
      <c r="E57" s="276">
        <v>461</v>
      </c>
      <c r="F57" s="260">
        <v>0</v>
      </c>
      <c r="G57" s="260">
        <f t="shared" si="2"/>
        <v>0</v>
      </c>
    </row>
    <row r="58" spans="1:7">
      <c r="A58" s="444"/>
      <c r="B58" s="378" t="s">
        <v>862</v>
      </c>
      <c r="C58" s="278"/>
      <c r="D58" s="275" t="s">
        <v>96</v>
      </c>
      <c r="E58" s="276">
        <v>55</v>
      </c>
      <c r="F58" s="260">
        <v>0</v>
      </c>
      <c r="G58" s="260">
        <f t="shared" si="2"/>
        <v>0</v>
      </c>
    </row>
    <row r="59" spans="1:7">
      <c r="A59" s="444"/>
      <c r="B59" s="378" t="s">
        <v>580</v>
      </c>
      <c r="C59" s="278"/>
      <c r="D59" s="275" t="s">
        <v>96</v>
      </c>
      <c r="E59" s="276">
        <v>205</v>
      </c>
      <c r="F59" s="260">
        <v>0</v>
      </c>
      <c r="G59" s="260">
        <f t="shared" si="2"/>
        <v>0</v>
      </c>
    </row>
    <row r="60" spans="1:7">
      <c r="A60" s="444"/>
      <c r="B60" s="378" t="s">
        <v>581</v>
      </c>
      <c r="C60" s="278"/>
      <c r="D60" s="275" t="s">
        <v>96</v>
      </c>
      <c r="E60" s="276">
        <v>25</v>
      </c>
      <c r="F60" s="260">
        <v>0</v>
      </c>
      <c r="G60" s="260">
        <f t="shared" si="2"/>
        <v>0</v>
      </c>
    </row>
    <row r="61" spans="1:7">
      <c r="A61" s="444"/>
      <c r="B61" s="378" t="s">
        <v>641</v>
      </c>
      <c r="C61" s="278"/>
      <c r="D61" s="275" t="s">
        <v>96</v>
      </c>
      <c r="E61" s="276">
        <v>112</v>
      </c>
      <c r="F61" s="260">
        <v>0</v>
      </c>
      <c r="G61" s="260">
        <f t="shared" si="2"/>
        <v>0</v>
      </c>
    </row>
    <row r="62" spans="1:7">
      <c r="A62" s="444"/>
      <c r="B62" s="378" t="s">
        <v>863</v>
      </c>
      <c r="C62" s="278"/>
      <c r="D62" s="275" t="s">
        <v>96</v>
      </c>
      <c r="E62" s="276">
        <v>10</v>
      </c>
      <c r="F62" s="260">
        <v>0</v>
      </c>
      <c r="G62" s="260">
        <f t="shared" si="2"/>
        <v>0</v>
      </c>
    </row>
    <row r="63" spans="1:7">
      <c r="A63" s="444"/>
      <c r="B63" s="378" t="s">
        <v>582</v>
      </c>
      <c r="C63" s="278"/>
      <c r="D63" s="275" t="s">
        <v>96</v>
      </c>
      <c r="E63" s="276">
        <v>33</v>
      </c>
      <c r="F63" s="260">
        <v>0</v>
      </c>
      <c r="G63" s="260">
        <f t="shared" si="2"/>
        <v>0</v>
      </c>
    </row>
    <row r="64" spans="1:7">
      <c r="A64" s="444"/>
      <c r="B64" s="378" t="s">
        <v>642</v>
      </c>
      <c r="C64" s="278"/>
      <c r="D64" s="275" t="s">
        <v>96</v>
      </c>
      <c r="E64" s="276">
        <v>1480</v>
      </c>
      <c r="F64" s="260">
        <v>0</v>
      </c>
      <c r="G64" s="260">
        <f t="shared" si="2"/>
        <v>0</v>
      </c>
    </row>
    <row r="65" spans="1:7">
      <c r="A65" s="444"/>
      <c r="B65" s="378" t="s">
        <v>864</v>
      </c>
      <c r="C65" s="278"/>
      <c r="D65" s="275" t="s">
        <v>96</v>
      </c>
      <c r="E65" s="276">
        <v>74</v>
      </c>
      <c r="F65" s="260">
        <v>0</v>
      </c>
      <c r="G65" s="260">
        <f t="shared" si="2"/>
        <v>0</v>
      </c>
    </row>
    <row r="66" spans="1:7">
      <c r="A66" s="444"/>
      <c r="B66" s="378" t="s">
        <v>865</v>
      </c>
      <c r="C66" s="278"/>
      <c r="D66" s="275" t="s">
        <v>96</v>
      </c>
      <c r="E66" s="276">
        <v>1</v>
      </c>
      <c r="F66" s="260">
        <v>0</v>
      </c>
      <c r="G66" s="260">
        <f t="shared" si="2"/>
        <v>0</v>
      </c>
    </row>
    <row r="67" spans="1:7">
      <c r="A67" s="444" t="s">
        <v>583</v>
      </c>
      <c r="B67" s="378" t="s">
        <v>866</v>
      </c>
      <c r="C67" s="278"/>
      <c r="D67" s="275" t="s">
        <v>96</v>
      </c>
      <c r="E67" s="276">
        <v>6</v>
      </c>
      <c r="F67" s="260">
        <v>0</v>
      </c>
      <c r="G67" s="260">
        <f t="shared" si="2"/>
        <v>0</v>
      </c>
    </row>
    <row r="68" spans="1:7">
      <c r="A68" s="444"/>
      <c r="B68" s="378" t="s">
        <v>584</v>
      </c>
      <c r="C68" s="278"/>
      <c r="D68" s="275" t="s">
        <v>96</v>
      </c>
      <c r="E68" s="276">
        <v>30</v>
      </c>
      <c r="F68" s="260">
        <v>0</v>
      </c>
      <c r="G68" s="260">
        <f t="shared" si="2"/>
        <v>0</v>
      </c>
    </row>
    <row r="69" spans="1:7">
      <c r="A69" s="444"/>
      <c r="B69" s="378" t="s">
        <v>585</v>
      </c>
      <c r="C69" s="278"/>
      <c r="D69" s="275" t="s">
        <v>96</v>
      </c>
      <c r="E69" s="276">
        <v>15</v>
      </c>
      <c r="F69" s="260">
        <v>0</v>
      </c>
      <c r="G69" s="260">
        <f t="shared" si="2"/>
        <v>0</v>
      </c>
    </row>
    <row r="70" spans="1:7">
      <c r="A70" s="444" t="s">
        <v>586</v>
      </c>
      <c r="B70" s="328" t="s">
        <v>867</v>
      </c>
      <c r="C70" s="278"/>
      <c r="D70" s="275" t="s">
        <v>96</v>
      </c>
      <c r="E70" s="276">
        <v>47</v>
      </c>
      <c r="F70" s="260">
        <v>0</v>
      </c>
      <c r="G70" s="260">
        <f t="shared" si="2"/>
        <v>0</v>
      </c>
    </row>
    <row r="71" spans="1:7">
      <c r="A71" s="444"/>
      <c r="B71" s="328" t="s">
        <v>868</v>
      </c>
      <c r="C71" s="278"/>
      <c r="D71" s="275" t="s">
        <v>96</v>
      </c>
      <c r="E71" s="276">
        <v>39</v>
      </c>
      <c r="F71" s="260">
        <v>0</v>
      </c>
      <c r="G71" s="260">
        <f t="shared" si="2"/>
        <v>0</v>
      </c>
    </row>
    <row r="72" spans="1:7">
      <c r="A72" s="444"/>
      <c r="B72" s="328" t="s">
        <v>869</v>
      </c>
      <c r="C72" s="278"/>
      <c r="D72" s="275" t="s">
        <v>96</v>
      </c>
      <c r="E72" s="276">
        <v>8</v>
      </c>
      <c r="F72" s="260">
        <v>0</v>
      </c>
      <c r="G72" s="260">
        <f t="shared" si="2"/>
        <v>0</v>
      </c>
    </row>
    <row r="73" spans="1:7">
      <c r="A73" s="444" t="s">
        <v>587</v>
      </c>
      <c r="B73" s="378" t="s">
        <v>643</v>
      </c>
      <c r="C73" s="278"/>
      <c r="D73" s="275" t="s">
        <v>96</v>
      </c>
      <c r="E73" s="276">
        <v>333</v>
      </c>
      <c r="F73" s="260">
        <v>0</v>
      </c>
      <c r="G73" s="260">
        <f t="shared" si="2"/>
        <v>0</v>
      </c>
    </row>
    <row r="74" spans="1:7">
      <c r="A74" s="444"/>
      <c r="B74" s="378" t="s">
        <v>644</v>
      </c>
      <c r="C74" s="278"/>
      <c r="D74" s="275" t="s">
        <v>96</v>
      </c>
      <c r="E74" s="276">
        <v>159</v>
      </c>
      <c r="F74" s="260">
        <v>0</v>
      </c>
      <c r="G74" s="260">
        <f t="shared" si="2"/>
        <v>0</v>
      </c>
    </row>
    <row r="75" spans="1:7">
      <c r="A75" s="378" t="s">
        <v>588</v>
      </c>
      <c r="B75" s="378" t="s">
        <v>589</v>
      </c>
      <c r="C75" s="278"/>
      <c r="D75" s="275" t="s">
        <v>136</v>
      </c>
      <c r="E75" s="276">
        <v>20</v>
      </c>
      <c r="F75" s="260">
        <v>0</v>
      </c>
      <c r="G75" s="260">
        <f t="shared" si="2"/>
        <v>0</v>
      </c>
    </row>
    <row r="76" spans="1:7" ht="36">
      <c r="A76" s="378" t="s">
        <v>870</v>
      </c>
      <c r="B76" s="364" t="s">
        <v>871</v>
      </c>
      <c r="C76" s="278"/>
      <c r="D76" s="275" t="s">
        <v>136</v>
      </c>
      <c r="E76" s="276">
        <v>17</v>
      </c>
      <c r="F76" s="260">
        <v>0</v>
      </c>
      <c r="G76" s="260">
        <f t="shared" si="2"/>
        <v>0</v>
      </c>
    </row>
    <row r="77" spans="1:7" ht="36">
      <c r="A77" s="378" t="s">
        <v>870</v>
      </c>
      <c r="B77" s="364" t="s">
        <v>872</v>
      </c>
      <c r="C77" s="278"/>
      <c r="D77" s="275" t="s">
        <v>136</v>
      </c>
      <c r="E77" s="276">
        <v>1</v>
      </c>
      <c r="F77" s="260">
        <v>0</v>
      </c>
      <c r="G77" s="260">
        <f t="shared" si="2"/>
        <v>0</v>
      </c>
    </row>
    <row r="78" spans="1:7" ht="24">
      <c r="A78" s="378" t="s">
        <v>873</v>
      </c>
      <c r="B78" s="364" t="s">
        <v>874</v>
      </c>
      <c r="C78" s="278"/>
      <c r="D78" s="275" t="s">
        <v>136</v>
      </c>
      <c r="E78" s="276">
        <v>4</v>
      </c>
      <c r="F78" s="260">
        <v>0</v>
      </c>
      <c r="G78" s="260">
        <f t="shared" si="2"/>
        <v>0</v>
      </c>
    </row>
    <row r="79" spans="1:7">
      <c r="A79" s="378" t="s">
        <v>875</v>
      </c>
      <c r="B79" s="364" t="s">
        <v>876</v>
      </c>
      <c r="C79" s="278"/>
      <c r="D79" s="275" t="s">
        <v>136</v>
      </c>
      <c r="E79" s="276">
        <v>4</v>
      </c>
      <c r="F79" s="260">
        <v>0</v>
      </c>
      <c r="G79" s="260">
        <f t="shared" si="2"/>
        <v>0</v>
      </c>
    </row>
    <row r="80" spans="1:7">
      <c r="A80" s="378" t="s">
        <v>877</v>
      </c>
      <c r="B80" s="364" t="s">
        <v>903</v>
      </c>
      <c r="C80" s="278"/>
      <c r="D80" s="275" t="s">
        <v>136</v>
      </c>
      <c r="E80" s="276">
        <v>1</v>
      </c>
      <c r="F80" s="260">
        <v>0</v>
      </c>
      <c r="G80" s="260">
        <f t="shared" si="2"/>
        <v>0</v>
      </c>
    </row>
    <row r="81" spans="1:7">
      <c r="A81" s="378" t="s">
        <v>590</v>
      </c>
      <c r="B81" s="378"/>
      <c r="C81" s="278"/>
      <c r="D81" s="275" t="s">
        <v>98</v>
      </c>
      <c r="E81" s="277">
        <v>1</v>
      </c>
      <c r="F81" s="260">
        <v>0</v>
      </c>
      <c r="G81" s="260">
        <f>ROUND(E81*F81,0)</f>
        <v>0</v>
      </c>
    </row>
    <row r="82" spans="1:7">
      <c r="A82" s="376" t="s">
        <v>591</v>
      </c>
      <c r="B82" s="377"/>
      <c r="C82" s="271" t="s">
        <v>532</v>
      </c>
      <c r="D82" s="272"/>
      <c r="E82" s="272" t="s">
        <v>535</v>
      </c>
      <c r="F82" s="273"/>
      <c r="G82" s="274">
        <f>ROUND(SUM(G83:G90),0)</f>
        <v>0</v>
      </c>
    </row>
    <row r="83" spans="1:7">
      <c r="A83" s="378" t="s">
        <v>577</v>
      </c>
      <c r="B83" s="378" t="s">
        <v>878</v>
      </c>
      <c r="C83" s="379"/>
      <c r="D83" s="275" t="s">
        <v>96</v>
      </c>
      <c r="E83" s="276">
        <v>2497</v>
      </c>
      <c r="F83" s="260">
        <v>0</v>
      </c>
      <c r="G83" s="260">
        <f t="shared" ref="G83:G90" si="3">E83*F83</f>
        <v>0</v>
      </c>
    </row>
    <row r="84" spans="1:7">
      <c r="A84" s="378" t="s">
        <v>879</v>
      </c>
      <c r="B84" s="378" t="s">
        <v>880</v>
      </c>
      <c r="C84" s="379"/>
      <c r="D84" s="275" t="s">
        <v>96</v>
      </c>
      <c r="E84" s="276">
        <v>10</v>
      </c>
      <c r="F84" s="260">
        <v>0</v>
      </c>
      <c r="G84" s="260">
        <f t="shared" si="3"/>
        <v>0</v>
      </c>
    </row>
    <row r="85" spans="1:7">
      <c r="A85" s="378" t="s">
        <v>583</v>
      </c>
      <c r="B85" s="378"/>
      <c r="C85" s="379"/>
      <c r="D85" s="275" t="s">
        <v>96</v>
      </c>
      <c r="E85" s="276">
        <v>51</v>
      </c>
      <c r="F85" s="260">
        <v>0</v>
      </c>
      <c r="G85" s="260">
        <f t="shared" si="3"/>
        <v>0</v>
      </c>
    </row>
    <row r="86" spans="1:7">
      <c r="A86" s="378" t="s">
        <v>592</v>
      </c>
      <c r="B86" s="378"/>
      <c r="C86" s="379"/>
      <c r="D86" s="275" t="s">
        <v>96</v>
      </c>
      <c r="E86" s="276">
        <v>94</v>
      </c>
      <c r="F86" s="260">
        <v>0</v>
      </c>
      <c r="G86" s="260">
        <f t="shared" si="3"/>
        <v>0</v>
      </c>
    </row>
    <row r="87" spans="1:7">
      <c r="A87" s="378" t="s">
        <v>587</v>
      </c>
      <c r="B87" s="378"/>
      <c r="C87" s="278"/>
      <c r="D87" s="275" t="s">
        <v>96</v>
      </c>
      <c r="E87" s="276">
        <v>492</v>
      </c>
      <c r="F87" s="260">
        <v>0</v>
      </c>
      <c r="G87" s="260">
        <f t="shared" si="3"/>
        <v>0</v>
      </c>
    </row>
    <row r="88" spans="1:7">
      <c r="A88" s="378" t="s">
        <v>588</v>
      </c>
      <c r="B88" s="378"/>
      <c r="C88" s="278"/>
      <c r="D88" s="275" t="s">
        <v>136</v>
      </c>
      <c r="E88" s="276">
        <v>20</v>
      </c>
      <c r="F88" s="260">
        <v>0</v>
      </c>
      <c r="G88" s="260">
        <f t="shared" si="3"/>
        <v>0</v>
      </c>
    </row>
    <row r="89" spans="1:7">
      <c r="A89" s="378" t="s">
        <v>593</v>
      </c>
      <c r="B89" s="378"/>
      <c r="C89" s="278"/>
      <c r="D89" s="275" t="s">
        <v>136</v>
      </c>
      <c r="E89" s="276">
        <v>1</v>
      </c>
      <c r="F89" s="260">
        <v>0</v>
      </c>
      <c r="G89" s="260">
        <f t="shared" si="3"/>
        <v>0</v>
      </c>
    </row>
    <row r="90" spans="1:7">
      <c r="A90" s="378" t="s">
        <v>590</v>
      </c>
      <c r="B90" s="378"/>
      <c r="C90" s="278"/>
      <c r="D90" s="275" t="s">
        <v>136</v>
      </c>
      <c r="E90" s="276">
        <v>1</v>
      </c>
      <c r="F90" s="260">
        <v>0</v>
      </c>
      <c r="G90" s="260">
        <f t="shared" si="3"/>
        <v>0</v>
      </c>
    </row>
    <row r="91" spans="1:7">
      <c r="A91" s="376" t="s">
        <v>594</v>
      </c>
      <c r="B91" s="377"/>
      <c r="C91" s="271" t="s">
        <v>532</v>
      </c>
      <c r="D91" s="272"/>
      <c r="E91" s="272" t="s">
        <v>535</v>
      </c>
      <c r="F91" s="273"/>
      <c r="G91" s="274">
        <f>ROUND(SUM(G92:G103),0)</f>
        <v>0</v>
      </c>
    </row>
    <row r="92" spans="1:7">
      <c r="A92" s="378" t="s">
        <v>881</v>
      </c>
      <c r="B92" s="378"/>
      <c r="C92" s="278"/>
      <c r="D92" s="275" t="s">
        <v>136</v>
      </c>
      <c r="E92" s="276">
        <v>1</v>
      </c>
      <c r="F92" s="260">
        <v>0</v>
      </c>
      <c r="G92" s="260">
        <f t="shared" ref="G92:G100" si="4">E92*F92</f>
        <v>0</v>
      </c>
    </row>
    <row r="93" spans="1:7">
      <c r="A93" s="378" t="s">
        <v>882</v>
      </c>
      <c r="B93" s="378"/>
      <c r="C93" s="278"/>
      <c r="D93" s="275" t="s">
        <v>136</v>
      </c>
      <c r="E93" s="276">
        <v>1</v>
      </c>
      <c r="F93" s="260">
        <v>0</v>
      </c>
      <c r="G93" s="260">
        <f t="shared" si="4"/>
        <v>0</v>
      </c>
    </row>
    <row r="94" spans="1:7">
      <c r="A94" s="378" t="s">
        <v>595</v>
      </c>
      <c r="B94" s="378"/>
      <c r="C94" s="278"/>
      <c r="D94" s="275" t="s">
        <v>136</v>
      </c>
      <c r="E94" s="276">
        <v>35</v>
      </c>
      <c r="F94" s="260">
        <v>0</v>
      </c>
      <c r="G94" s="260">
        <f>E94*F94</f>
        <v>0</v>
      </c>
    </row>
    <row r="95" spans="1:7">
      <c r="A95" s="378" t="s">
        <v>596</v>
      </c>
      <c r="B95" s="378"/>
      <c r="C95" s="278"/>
      <c r="D95" s="275" t="s">
        <v>136</v>
      </c>
      <c r="E95" s="276">
        <v>6</v>
      </c>
      <c r="F95" s="260">
        <v>0</v>
      </c>
      <c r="G95" s="260">
        <f>E95*F95</f>
        <v>0</v>
      </c>
    </row>
    <row r="96" spans="1:7">
      <c r="A96" s="378" t="s">
        <v>883</v>
      </c>
      <c r="B96" s="378"/>
      <c r="C96" s="278"/>
      <c r="D96" s="275" t="s">
        <v>136</v>
      </c>
      <c r="E96" s="276">
        <v>18</v>
      </c>
      <c r="F96" s="260">
        <v>0</v>
      </c>
      <c r="G96" s="260">
        <f>E96*F96</f>
        <v>0</v>
      </c>
    </row>
    <row r="97" spans="1:7">
      <c r="A97" s="378" t="s">
        <v>884</v>
      </c>
      <c r="B97" s="378"/>
      <c r="C97" s="278"/>
      <c r="D97" s="275" t="s">
        <v>136</v>
      </c>
      <c r="E97" s="276">
        <v>4</v>
      </c>
      <c r="F97" s="260">
        <v>0</v>
      </c>
      <c r="G97" s="260">
        <f t="shared" ref="G97:G98" si="5">E97*F97</f>
        <v>0</v>
      </c>
    </row>
    <row r="98" spans="1:7">
      <c r="A98" s="378" t="s">
        <v>885</v>
      </c>
      <c r="B98" s="378"/>
      <c r="C98" s="278"/>
      <c r="D98" s="275" t="s">
        <v>136</v>
      </c>
      <c r="E98" s="276">
        <v>4</v>
      </c>
      <c r="F98" s="260">
        <v>0</v>
      </c>
      <c r="G98" s="260">
        <f t="shared" si="5"/>
        <v>0</v>
      </c>
    </row>
    <row r="99" spans="1:7">
      <c r="A99" s="378" t="s">
        <v>597</v>
      </c>
      <c r="B99" s="378"/>
      <c r="C99" s="278"/>
      <c r="D99" s="275" t="s">
        <v>136</v>
      </c>
      <c r="E99" s="276">
        <v>25</v>
      </c>
      <c r="F99" s="260">
        <v>0</v>
      </c>
      <c r="G99" s="260">
        <f>E99*F99</f>
        <v>0</v>
      </c>
    </row>
    <row r="100" spans="1:7">
      <c r="A100" s="378" t="s">
        <v>598</v>
      </c>
      <c r="B100" s="378"/>
      <c r="C100" s="278"/>
      <c r="D100" s="275" t="s">
        <v>136</v>
      </c>
      <c r="E100" s="276">
        <v>114</v>
      </c>
      <c r="F100" s="260">
        <v>0</v>
      </c>
      <c r="G100" s="260">
        <f t="shared" si="4"/>
        <v>0</v>
      </c>
    </row>
    <row r="101" spans="1:7">
      <c r="A101" s="378" t="s">
        <v>599</v>
      </c>
      <c r="B101" s="378"/>
      <c r="C101" s="379"/>
      <c r="D101" s="275" t="s">
        <v>98</v>
      </c>
      <c r="E101" s="276">
        <v>1</v>
      </c>
      <c r="F101" s="260">
        <v>0</v>
      </c>
      <c r="G101" s="260">
        <f>E101*F101</f>
        <v>0</v>
      </c>
    </row>
    <row r="102" spans="1:7">
      <c r="A102" s="378" t="s">
        <v>600</v>
      </c>
      <c r="B102" s="378"/>
      <c r="C102" s="278"/>
      <c r="D102" s="275" t="s">
        <v>98</v>
      </c>
      <c r="E102" s="276">
        <v>1</v>
      </c>
      <c r="F102" s="260">
        <v>0</v>
      </c>
      <c r="G102" s="260">
        <f>E102*F102</f>
        <v>0</v>
      </c>
    </row>
    <row r="103" spans="1:7">
      <c r="A103" s="378" t="s">
        <v>601</v>
      </c>
      <c r="B103" s="378"/>
      <c r="C103" s="278"/>
      <c r="D103" s="275" t="s">
        <v>98</v>
      </c>
      <c r="E103" s="276">
        <v>1</v>
      </c>
      <c r="F103" s="260">
        <v>0</v>
      </c>
      <c r="G103" s="260">
        <f>E103*F103</f>
        <v>0</v>
      </c>
    </row>
    <row r="104" spans="1:7">
      <c r="A104" s="380" t="s">
        <v>602</v>
      </c>
      <c r="B104" s="381"/>
      <c r="C104" s="382" t="s">
        <v>532</v>
      </c>
      <c r="D104" s="279"/>
      <c r="E104" s="279" t="s">
        <v>570</v>
      </c>
      <c r="F104" s="280"/>
      <c r="G104" s="281">
        <f>SUM(G105:G113)</f>
        <v>0</v>
      </c>
    </row>
    <row r="105" spans="1:7">
      <c r="A105" s="383" t="s">
        <v>603</v>
      </c>
      <c r="B105" s="359" t="s">
        <v>604</v>
      </c>
      <c r="C105" s="379"/>
      <c r="D105" s="277" t="s">
        <v>98</v>
      </c>
      <c r="E105" s="282">
        <v>1</v>
      </c>
      <c r="F105" s="260">
        <v>0</v>
      </c>
      <c r="G105" s="260">
        <f>E105*F105</f>
        <v>0</v>
      </c>
    </row>
    <row r="106" spans="1:7">
      <c r="A106" s="383" t="s">
        <v>603</v>
      </c>
      <c r="B106" s="359" t="s">
        <v>886</v>
      </c>
      <c r="C106" s="379"/>
      <c r="D106" s="277" t="s">
        <v>98</v>
      </c>
      <c r="E106" s="282">
        <v>1</v>
      </c>
      <c r="F106" s="260">
        <v>0</v>
      </c>
      <c r="G106" s="260">
        <f t="shared" ref="G106:G107" si="6">E106*F106</f>
        <v>0</v>
      </c>
    </row>
    <row r="107" spans="1:7" ht="24">
      <c r="A107" s="383" t="s">
        <v>603</v>
      </c>
      <c r="B107" s="359" t="s">
        <v>605</v>
      </c>
      <c r="C107" s="379"/>
      <c r="D107" s="277" t="s">
        <v>98</v>
      </c>
      <c r="E107" s="282">
        <v>1</v>
      </c>
      <c r="F107" s="260">
        <v>0</v>
      </c>
      <c r="G107" s="260">
        <f t="shared" si="6"/>
        <v>0</v>
      </c>
    </row>
    <row r="108" spans="1:7" ht="24">
      <c r="A108" s="383" t="s">
        <v>603</v>
      </c>
      <c r="B108" s="359" t="s">
        <v>606</v>
      </c>
      <c r="C108" s="379"/>
      <c r="D108" s="277" t="s">
        <v>98</v>
      </c>
      <c r="E108" s="282">
        <v>1</v>
      </c>
      <c r="F108" s="260">
        <v>0</v>
      </c>
      <c r="G108" s="260">
        <f>E108*F108</f>
        <v>0</v>
      </c>
    </row>
    <row r="109" spans="1:7">
      <c r="A109" s="444" t="s">
        <v>607</v>
      </c>
      <c r="B109" s="445"/>
      <c r="C109" s="361"/>
      <c r="D109" s="277" t="s">
        <v>98</v>
      </c>
      <c r="E109" s="282">
        <v>1</v>
      </c>
      <c r="F109" s="260">
        <v>0</v>
      </c>
      <c r="G109" s="260">
        <f t="shared" ref="G109:G113" si="7">E109*F109</f>
        <v>0</v>
      </c>
    </row>
    <row r="110" spans="1:7">
      <c r="A110" s="383" t="s">
        <v>608</v>
      </c>
      <c r="B110" s="383"/>
      <c r="C110" s="361"/>
      <c r="D110" s="277" t="s">
        <v>98</v>
      </c>
      <c r="E110" s="282">
        <v>1</v>
      </c>
      <c r="F110" s="260">
        <v>0</v>
      </c>
      <c r="G110" s="260">
        <f t="shared" si="7"/>
        <v>0</v>
      </c>
    </row>
    <row r="111" spans="1:7">
      <c r="A111" s="378" t="s">
        <v>609</v>
      </c>
      <c r="B111" s="283"/>
      <c r="C111" s="284"/>
      <c r="D111" s="277" t="s">
        <v>98</v>
      </c>
      <c r="E111" s="282">
        <v>1</v>
      </c>
      <c r="F111" s="260">
        <v>0</v>
      </c>
      <c r="G111" s="260">
        <f>E111*F111</f>
        <v>0</v>
      </c>
    </row>
    <row r="112" spans="1:7">
      <c r="A112" s="383" t="s">
        <v>610</v>
      </c>
      <c r="B112" s="383"/>
      <c r="C112" s="361"/>
      <c r="D112" s="277" t="s">
        <v>98</v>
      </c>
      <c r="E112" s="282">
        <v>1</v>
      </c>
      <c r="F112" s="260">
        <v>0</v>
      </c>
      <c r="G112" s="260">
        <f t="shared" si="7"/>
        <v>0</v>
      </c>
    </row>
    <row r="113" spans="1:7" ht="12.75" thickBot="1">
      <c r="A113" s="383" t="s">
        <v>611</v>
      </c>
      <c r="B113" s="383"/>
      <c r="C113" s="361"/>
      <c r="D113" s="277" t="s">
        <v>98</v>
      </c>
      <c r="E113" s="282">
        <v>1</v>
      </c>
      <c r="F113" s="260">
        <v>0</v>
      </c>
      <c r="G113" s="260">
        <f t="shared" si="7"/>
        <v>0</v>
      </c>
    </row>
    <row r="114" spans="1:7" ht="12.75" thickBot="1">
      <c r="A114" s="384" t="s">
        <v>612</v>
      </c>
      <c r="B114" s="385"/>
      <c r="C114" s="386" t="s">
        <v>613</v>
      </c>
      <c r="D114" s="285"/>
      <c r="E114" s="285" t="s">
        <v>570</v>
      </c>
      <c r="F114" s="286"/>
      <c r="G114" s="287">
        <f>G104+G48+G6</f>
        <v>0</v>
      </c>
    </row>
    <row r="115" spans="1:7">
      <c r="A115" s="387"/>
      <c r="B115" s="387"/>
      <c r="C115" s="388"/>
      <c r="D115" s="288"/>
      <c r="E115" s="289"/>
      <c r="F115" s="290"/>
      <c r="G115" s="291"/>
    </row>
    <row r="116" spans="1:7">
      <c r="A116" s="292" t="s">
        <v>17</v>
      </c>
      <c r="B116" s="292"/>
      <c r="C116" s="388"/>
      <c r="D116" s="288"/>
      <c r="E116" s="289"/>
      <c r="F116" s="290"/>
      <c r="G116" s="291"/>
    </row>
    <row r="117" spans="1:7">
      <c r="A117" s="293" t="s">
        <v>614</v>
      </c>
      <c r="B117" s="293"/>
      <c r="C117" s="388"/>
      <c r="D117" s="288"/>
      <c r="E117" s="289"/>
      <c r="F117" s="290"/>
      <c r="G117" s="291"/>
    </row>
    <row r="118" spans="1:7">
      <c r="A118" s="293" t="s">
        <v>615</v>
      </c>
      <c r="B118" s="293"/>
      <c r="C118" s="389"/>
      <c r="D118" s="389"/>
      <c r="E118" s="390"/>
      <c r="F118" s="391"/>
      <c r="G118" s="391"/>
    </row>
  </sheetData>
  <mergeCells count="8">
    <mergeCell ref="A73:A74"/>
    <mergeCell ref="A109:B109"/>
    <mergeCell ref="B3:E3"/>
    <mergeCell ref="F3:G3"/>
    <mergeCell ref="A25:A28"/>
    <mergeCell ref="A54:A66"/>
    <mergeCell ref="A67:A69"/>
    <mergeCell ref="A70:A72"/>
  </mergeCells>
  <printOptions gridLines="1"/>
  <pageMargins left="0.7" right="0.7" top="0.78740157499999996" bottom="0.78740157499999996" header="0.3" footer="0.3"/>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1FE2-6E9E-4506-8BB1-0924AE0395F3}">
  <dimension ref="A1:F72"/>
  <sheetViews>
    <sheetView view="pageBreakPreview" zoomScaleNormal="100" zoomScaleSheetLayoutView="100" workbookViewId="0"/>
  </sheetViews>
  <sheetFormatPr defaultColWidth="9.1640625" defaultRowHeight="15"/>
  <cols>
    <col min="1" max="1" width="13.83203125" style="309" customWidth="1"/>
    <col min="2" max="2" width="7.33203125" style="309" customWidth="1"/>
    <col min="3" max="3" width="78.6640625" style="309" customWidth="1"/>
    <col min="4" max="4" width="45.33203125" style="309" customWidth="1"/>
    <col min="5" max="5" width="23.83203125" style="309" customWidth="1"/>
    <col min="6" max="6" width="26.6640625" style="309" customWidth="1"/>
    <col min="7" max="16384" width="9.1640625" style="309"/>
  </cols>
  <sheetData>
    <row r="1" spans="1:6">
      <c r="A1" s="307" t="s">
        <v>834</v>
      </c>
      <c r="B1" s="308"/>
      <c r="C1" s="308"/>
      <c r="D1" s="308"/>
      <c r="E1" s="308"/>
      <c r="F1" s="308"/>
    </row>
    <row r="2" spans="1:6">
      <c r="A2" s="307" t="s">
        <v>686</v>
      </c>
      <c r="B2" s="308"/>
      <c r="C2" s="308"/>
      <c r="D2" s="308"/>
      <c r="E2" s="308"/>
      <c r="F2" s="308"/>
    </row>
    <row r="3" spans="1:6">
      <c r="A3" s="307" t="s">
        <v>687</v>
      </c>
      <c r="B3" s="308"/>
      <c r="C3" s="308"/>
      <c r="D3" s="308"/>
      <c r="E3" s="308"/>
      <c r="F3" s="308"/>
    </row>
    <row r="4" spans="1:6">
      <c r="A4" s="310"/>
      <c r="B4" s="310"/>
      <c r="C4" s="311"/>
      <c r="D4" s="312" t="s">
        <v>688</v>
      </c>
      <c r="E4" s="312" t="s">
        <v>689</v>
      </c>
      <c r="F4" s="312"/>
    </row>
    <row r="5" spans="1:6">
      <c r="A5" s="310"/>
      <c r="B5" s="310"/>
      <c r="C5" s="311" t="s">
        <v>690</v>
      </c>
      <c r="D5" s="312" t="s">
        <v>691</v>
      </c>
      <c r="E5" s="312" t="s">
        <v>691</v>
      </c>
      <c r="F5" s="312"/>
    </row>
    <row r="6" spans="1:6">
      <c r="A6" s="310"/>
      <c r="B6" s="310"/>
      <c r="C6" s="311" t="s">
        <v>692</v>
      </c>
      <c r="D6" s="312" t="s">
        <v>693</v>
      </c>
      <c r="E6" s="312" t="s">
        <v>694</v>
      </c>
      <c r="F6" s="312"/>
    </row>
    <row r="7" spans="1:6">
      <c r="A7" s="310"/>
      <c r="B7" s="310"/>
      <c r="C7" s="311" t="s">
        <v>695</v>
      </c>
      <c r="D7" s="312" t="s">
        <v>696</v>
      </c>
      <c r="E7" s="312" t="s">
        <v>697</v>
      </c>
      <c r="F7" s="312"/>
    </row>
    <row r="8" spans="1:6">
      <c r="A8" s="310"/>
      <c r="B8" s="310"/>
      <c r="C8" s="311" t="s">
        <v>698</v>
      </c>
      <c r="D8" s="312" t="s">
        <v>699</v>
      </c>
      <c r="E8" s="312" t="s">
        <v>700</v>
      </c>
      <c r="F8" s="312"/>
    </row>
    <row r="9" spans="1:6">
      <c r="A9" s="310"/>
      <c r="B9" s="310"/>
      <c r="C9" s="311" t="s">
        <v>701</v>
      </c>
      <c r="D9" s="312" t="s">
        <v>702</v>
      </c>
      <c r="E9" s="312" t="s">
        <v>703</v>
      </c>
      <c r="F9" s="312"/>
    </row>
    <row r="10" spans="1:6">
      <c r="A10" s="310"/>
      <c r="B10" s="310"/>
      <c r="C10" s="311" t="s">
        <v>704</v>
      </c>
      <c r="D10" s="312" t="s">
        <v>705</v>
      </c>
      <c r="E10" s="312"/>
      <c r="F10" s="312"/>
    </row>
    <row r="11" spans="1:6">
      <c r="A11" s="310"/>
      <c r="B11" s="310"/>
      <c r="C11" s="311"/>
      <c r="D11" s="312"/>
      <c r="E11" s="312"/>
      <c r="F11" s="312"/>
    </row>
    <row r="12" spans="1:6">
      <c r="A12" s="307" t="s">
        <v>706</v>
      </c>
      <c r="B12" s="313" t="s">
        <v>136</v>
      </c>
      <c r="C12" s="314" t="s">
        <v>707</v>
      </c>
      <c r="D12" s="314" t="s">
        <v>708</v>
      </c>
      <c r="E12" s="313" t="s">
        <v>709</v>
      </c>
      <c r="F12" s="313" t="s">
        <v>710</v>
      </c>
    </row>
    <row r="13" spans="1:6">
      <c r="A13" s="314" t="s">
        <v>711</v>
      </c>
      <c r="B13" s="315"/>
      <c r="C13" s="314"/>
      <c r="D13" s="314"/>
      <c r="E13" s="316"/>
      <c r="F13" s="316"/>
    </row>
    <row r="14" spans="1:6">
      <c r="A14" s="317" t="s">
        <v>712</v>
      </c>
      <c r="B14" s="318">
        <v>1</v>
      </c>
      <c r="C14" s="317" t="s">
        <v>713</v>
      </c>
      <c r="D14" s="317" t="s">
        <v>714</v>
      </c>
      <c r="E14" s="319"/>
      <c r="F14" s="319" t="s">
        <v>715</v>
      </c>
    </row>
    <row r="15" spans="1:6">
      <c r="A15" s="317" t="s">
        <v>716</v>
      </c>
      <c r="B15" s="318">
        <v>1</v>
      </c>
      <c r="C15" s="317" t="s">
        <v>717</v>
      </c>
      <c r="D15" s="317" t="s">
        <v>718</v>
      </c>
      <c r="E15" s="319"/>
      <c r="F15" s="319" t="s">
        <v>715</v>
      </c>
    </row>
    <row r="16" spans="1:6">
      <c r="A16" s="317" t="s">
        <v>719</v>
      </c>
      <c r="B16" s="318">
        <v>1</v>
      </c>
      <c r="C16" s="317" t="s">
        <v>720</v>
      </c>
      <c r="D16" s="317" t="s">
        <v>721</v>
      </c>
      <c r="E16" s="319"/>
      <c r="F16" s="319" t="s">
        <v>715</v>
      </c>
    </row>
    <row r="17" spans="1:6">
      <c r="A17" s="317" t="s">
        <v>722</v>
      </c>
      <c r="B17" s="318">
        <v>1</v>
      </c>
      <c r="C17" s="317" t="s">
        <v>723</v>
      </c>
      <c r="D17" s="317" t="s">
        <v>724</v>
      </c>
      <c r="E17" s="319"/>
      <c r="F17" s="319" t="s">
        <v>715</v>
      </c>
    </row>
    <row r="18" spans="1:6">
      <c r="A18" s="317" t="s">
        <v>725</v>
      </c>
      <c r="B18" s="318">
        <v>1</v>
      </c>
      <c r="C18" s="317" t="s">
        <v>726</v>
      </c>
      <c r="D18" s="317" t="s">
        <v>727</v>
      </c>
      <c r="E18" s="319"/>
      <c r="F18" s="319" t="s">
        <v>715</v>
      </c>
    </row>
    <row r="19" spans="1:6">
      <c r="A19" s="317" t="s">
        <v>728</v>
      </c>
      <c r="B19" s="318">
        <v>1</v>
      </c>
      <c r="C19" s="317" t="s">
        <v>720</v>
      </c>
      <c r="D19" s="317" t="s">
        <v>721</v>
      </c>
      <c r="E19" s="319"/>
      <c r="F19" s="319" t="s">
        <v>715</v>
      </c>
    </row>
    <row r="20" spans="1:6">
      <c r="A20" s="317" t="s">
        <v>729</v>
      </c>
      <c r="B20" s="318">
        <v>1</v>
      </c>
      <c r="C20" s="317" t="s">
        <v>713</v>
      </c>
      <c r="D20" s="317" t="s">
        <v>714</v>
      </c>
      <c r="E20" s="319"/>
      <c r="F20" s="319" t="s">
        <v>715</v>
      </c>
    </row>
    <row r="21" spans="1:6">
      <c r="A21" s="314" t="s">
        <v>730</v>
      </c>
      <c r="B21" s="320"/>
      <c r="C21" s="321"/>
      <c r="D21" s="314"/>
      <c r="E21" s="322"/>
      <c r="F21" s="322"/>
    </row>
    <row r="22" spans="1:6">
      <c r="A22" s="317" t="s">
        <v>731</v>
      </c>
      <c r="B22" s="318">
        <v>1</v>
      </c>
      <c r="C22" s="317" t="s">
        <v>732</v>
      </c>
      <c r="D22" s="317" t="s">
        <v>733</v>
      </c>
      <c r="E22" s="319"/>
      <c r="F22" s="319" t="s">
        <v>715</v>
      </c>
    </row>
    <row r="23" spans="1:6">
      <c r="A23" s="317" t="s">
        <v>734</v>
      </c>
      <c r="B23" s="318">
        <v>1</v>
      </c>
      <c r="C23" s="317" t="s">
        <v>735</v>
      </c>
      <c r="D23" s="317" t="s">
        <v>736</v>
      </c>
      <c r="E23" s="319"/>
      <c r="F23" s="319" t="s">
        <v>715</v>
      </c>
    </row>
    <row r="24" spans="1:6">
      <c r="A24" s="317" t="s">
        <v>737</v>
      </c>
      <c r="B24" s="318">
        <v>1</v>
      </c>
      <c r="C24" s="317" t="s">
        <v>738</v>
      </c>
      <c r="D24" s="317" t="s">
        <v>739</v>
      </c>
      <c r="E24" s="319"/>
      <c r="F24" s="319" t="s">
        <v>715</v>
      </c>
    </row>
    <row r="25" spans="1:6">
      <c r="A25" s="317" t="s">
        <v>740</v>
      </c>
      <c r="B25" s="318">
        <v>4</v>
      </c>
      <c r="C25" s="317" t="s">
        <v>741</v>
      </c>
      <c r="D25" s="317" t="s">
        <v>742</v>
      </c>
      <c r="E25" s="319"/>
      <c r="F25" s="319" t="s">
        <v>715</v>
      </c>
    </row>
    <row r="26" spans="1:6">
      <c r="A26" s="317" t="s">
        <v>743</v>
      </c>
      <c r="B26" s="318">
        <v>2</v>
      </c>
      <c r="C26" s="317" t="s">
        <v>744</v>
      </c>
      <c r="D26" s="317" t="s">
        <v>745</v>
      </c>
      <c r="E26" s="319"/>
      <c r="F26" s="319" t="s">
        <v>715</v>
      </c>
    </row>
    <row r="27" spans="1:6">
      <c r="A27" s="317" t="s">
        <v>746</v>
      </c>
      <c r="B27" s="318">
        <v>2</v>
      </c>
      <c r="C27" s="317" t="s">
        <v>747</v>
      </c>
      <c r="D27" s="317" t="s">
        <v>747</v>
      </c>
      <c r="E27" s="319"/>
      <c r="F27" s="319" t="s">
        <v>715</v>
      </c>
    </row>
    <row r="28" spans="1:6">
      <c r="A28" s="317" t="s">
        <v>748</v>
      </c>
      <c r="B28" s="318">
        <v>2</v>
      </c>
      <c r="C28" s="317" t="s">
        <v>749</v>
      </c>
      <c r="D28" s="317" t="s">
        <v>749</v>
      </c>
      <c r="E28" s="319"/>
      <c r="F28" s="319" t="s">
        <v>715</v>
      </c>
    </row>
    <row r="29" spans="1:6">
      <c r="A29" s="317" t="s">
        <v>750</v>
      </c>
      <c r="B29" s="318">
        <v>1</v>
      </c>
      <c r="C29" s="317" t="s">
        <v>751</v>
      </c>
      <c r="D29" s="317" t="s">
        <v>752</v>
      </c>
      <c r="E29" s="319"/>
      <c r="F29" s="319" t="s">
        <v>715</v>
      </c>
    </row>
    <row r="30" spans="1:6">
      <c r="A30" s="317" t="s">
        <v>753</v>
      </c>
      <c r="B30" s="318">
        <v>1</v>
      </c>
      <c r="C30" s="317" t="s">
        <v>754</v>
      </c>
      <c r="D30" s="317" t="s">
        <v>752</v>
      </c>
      <c r="E30" s="319"/>
      <c r="F30" s="319" t="s">
        <v>715</v>
      </c>
    </row>
    <row r="31" spans="1:6">
      <c r="A31" s="317" t="s">
        <v>755</v>
      </c>
      <c r="B31" s="318">
        <v>4</v>
      </c>
      <c r="C31" s="317" t="s">
        <v>756</v>
      </c>
      <c r="D31" s="317" t="s">
        <v>757</v>
      </c>
      <c r="E31" s="319"/>
      <c r="F31" s="319" t="s">
        <v>715</v>
      </c>
    </row>
    <row r="32" spans="1:6">
      <c r="A32" s="317" t="s">
        <v>758</v>
      </c>
      <c r="B32" s="318">
        <v>2</v>
      </c>
      <c r="C32" s="317" t="s">
        <v>759</v>
      </c>
      <c r="D32" s="317" t="s">
        <v>760</v>
      </c>
      <c r="E32" s="319"/>
      <c r="F32" s="319" t="s">
        <v>715</v>
      </c>
    </row>
    <row r="33" spans="1:6">
      <c r="A33" s="317" t="s">
        <v>761</v>
      </c>
      <c r="B33" s="318">
        <v>2</v>
      </c>
      <c r="C33" s="317" t="s">
        <v>762</v>
      </c>
      <c r="D33" s="317" t="s">
        <v>763</v>
      </c>
      <c r="E33" s="319"/>
      <c r="F33" s="319" t="s">
        <v>715</v>
      </c>
    </row>
    <row r="34" spans="1:6">
      <c r="A34" s="317" t="s">
        <v>764</v>
      </c>
      <c r="B34" s="318">
        <v>2</v>
      </c>
      <c r="C34" s="317" t="s">
        <v>765</v>
      </c>
      <c r="D34" s="317" t="s">
        <v>766</v>
      </c>
      <c r="E34" s="319"/>
      <c r="F34" s="319" t="s">
        <v>715</v>
      </c>
    </row>
    <row r="35" spans="1:6">
      <c r="A35" s="317" t="s">
        <v>767</v>
      </c>
      <c r="B35" s="318">
        <v>2</v>
      </c>
      <c r="C35" s="317" t="s">
        <v>768</v>
      </c>
      <c r="D35" s="317" t="s">
        <v>769</v>
      </c>
      <c r="E35" s="319"/>
      <c r="F35" s="319" t="s">
        <v>715</v>
      </c>
    </row>
    <row r="36" spans="1:6">
      <c r="A36" s="317" t="s">
        <v>770</v>
      </c>
      <c r="B36" s="318">
        <v>2</v>
      </c>
      <c r="C36" s="317" t="s">
        <v>720</v>
      </c>
      <c r="D36" s="317" t="s">
        <v>721</v>
      </c>
      <c r="E36" s="319"/>
      <c r="F36" s="319" t="s">
        <v>715</v>
      </c>
    </row>
    <row r="37" spans="1:6">
      <c r="A37" s="317" t="s">
        <v>771</v>
      </c>
      <c r="B37" s="318">
        <v>2</v>
      </c>
      <c r="C37" s="317" t="s">
        <v>772</v>
      </c>
      <c r="D37" s="317" t="s">
        <v>773</v>
      </c>
      <c r="E37" s="319"/>
      <c r="F37" s="319" t="s">
        <v>715</v>
      </c>
    </row>
    <row r="38" spans="1:6">
      <c r="A38" s="317" t="s">
        <v>774</v>
      </c>
      <c r="B38" s="318">
        <v>2</v>
      </c>
      <c r="C38" s="317" t="s">
        <v>756</v>
      </c>
      <c r="D38" s="317" t="s">
        <v>775</v>
      </c>
      <c r="E38" s="319"/>
      <c r="F38" s="319" t="s">
        <v>715</v>
      </c>
    </row>
    <row r="39" spans="1:6">
      <c r="A39" s="314" t="s">
        <v>776</v>
      </c>
      <c r="B39" s="320"/>
      <c r="C39" s="321"/>
      <c r="D39" s="314"/>
      <c r="E39" s="322"/>
      <c r="F39" s="322"/>
    </row>
    <row r="40" spans="1:6">
      <c r="A40" s="317" t="s">
        <v>777</v>
      </c>
      <c r="B40" s="318">
        <v>1</v>
      </c>
      <c r="C40" s="317" t="s">
        <v>778</v>
      </c>
      <c r="D40" s="317" t="s">
        <v>779</v>
      </c>
      <c r="E40" s="319"/>
      <c r="F40" s="319" t="s">
        <v>715</v>
      </c>
    </row>
    <row r="41" spans="1:6">
      <c r="A41" s="317" t="s">
        <v>780</v>
      </c>
      <c r="B41" s="318">
        <v>1</v>
      </c>
      <c r="C41" s="317" t="s">
        <v>778</v>
      </c>
      <c r="D41" s="317" t="s">
        <v>779</v>
      </c>
      <c r="E41" s="319"/>
      <c r="F41" s="319" t="s">
        <v>715</v>
      </c>
    </row>
    <row r="42" spans="1:6">
      <c r="A42" s="317" t="s">
        <v>781</v>
      </c>
      <c r="B42" s="318">
        <v>1</v>
      </c>
      <c r="C42" s="317" t="s">
        <v>756</v>
      </c>
      <c r="D42" s="317" t="s">
        <v>775</v>
      </c>
      <c r="E42" s="319"/>
      <c r="F42" s="319" t="s">
        <v>715</v>
      </c>
    </row>
    <row r="43" spans="1:6">
      <c r="A43" s="317" t="s">
        <v>782</v>
      </c>
      <c r="B43" s="318">
        <v>1</v>
      </c>
      <c r="C43" s="317" t="s">
        <v>783</v>
      </c>
      <c r="D43" s="317" t="s">
        <v>784</v>
      </c>
      <c r="E43" s="319"/>
      <c r="F43" s="319" t="s">
        <v>715</v>
      </c>
    </row>
    <row r="44" spans="1:6">
      <c r="A44" s="317" t="s">
        <v>785</v>
      </c>
      <c r="B44" s="318">
        <v>1</v>
      </c>
      <c r="C44" s="323" t="s">
        <v>786</v>
      </c>
      <c r="D44" s="324" t="s">
        <v>787</v>
      </c>
      <c r="E44" s="319"/>
      <c r="F44" s="319" t="s">
        <v>715</v>
      </c>
    </row>
    <row r="45" spans="1:6">
      <c r="A45" s="317" t="s">
        <v>788</v>
      </c>
      <c r="B45" s="318">
        <v>1</v>
      </c>
      <c r="C45" s="317" t="s">
        <v>789</v>
      </c>
      <c r="D45" s="317" t="s">
        <v>790</v>
      </c>
      <c r="E45" s="319"/>
      <c r="F45" s="319" t="s">
        <v>715</v>
      </c>
    </row>
    <row r="46" spans="1:6">
      <c r="A46" s="317" t="s">
        <v>791</v>
      </c>
      <c r="B46" s="318">
        <v>1</v>
      </c>
      <c r="C46" s="317" t="s">
        <v>762</v>
      </c>
      <c r="D46" s="317" t="s">
        <v>763</v>
      </c>
      <c r="E46" s="319"/>
      <c r="F46" s="319" t="s">
        <v>715</v>
      </c>
    </row>
    <row r="47" spans="1:6">
      <c r="A47" s="317" t="s">
        <v>792</v>
      </c>
      <c r="B47" s="318">
        <v>1</v>
      </c>
      <c r="C47" s="317" t="s">
        <v>765</v>
      </c>
      <c r="D47" s="317" t="s">
        <v>766</v>
      </c>
      <c r="E47" s="319"/>
      <c r="F47" s="319" t="s">
        <v>715</v>
      </c>
    </row>
    <row r="48" spans="1:6">
      <c r="A48" s="317" t="s">
        <v>793</v>
      </c>
      <c r="B48" s="318">
        <v>1</v>
      </c>
      <c r="C48" s="317" t="s">
        <v>768</v>
      </c>
      <c r="D48" s="317" t="s">
        <v>769</v>
      </c>
      <c r="E48" s="319"/>
      <c r="F48" s="319" t="s">
        <v>715</v>
      </c>
    </row>
    <row r="49" spans="1:6">
      <c r="A49" s="317" t="s">
        <v>794</v>
      </c>
      <c r="B49" s="318">
        <v>1</v>
      </c>
      <c r="C49" s="317" t="s">
        <v>756</v>
      </c>
      <c r="D49" s="317" t="s">
        <v>757</v>
      </c>
      <c r="E49" s="319"/>
      <c r="F49" s="319" t="s">
        <v>715</v>
      </c>
    </row>
    <row r="50" spans="1:6">
      <c r="A50" s="317" t="s">
        <v>795</v>
      </c>
      <c r="B50" s="318">
        <v>1</v>
      </c>
      <c r="C50" s="317" t="s">
        <v>796</v>
      </c>
      <c r="D50" s="317" t="s">
        <v>797</v>
      </c>
      <c r="E50" s="319"/>
      <c r="F50" s="319" t="s">
        <v>715</v>
      </c>
    </row>
    <row r="51" spans="1:6">
      <c r="A51" s="317" t="s">
        <v>798</v>
      </c>
      <c r="B51" s="318">
        <v>1</v>
      </c>
      <c r="C51" s="317" t="s">
        <v>799</v>
      </c>
      <c r="D51" s="317" t="s">
        <v>800</v>
      </c>
      <c r="E51" s="319"/>
      <c r="F51" s="319" t="s">
        <v>715</v>
      </c>
    </row>
    <row r="69" spans="6:6">
      <c r="F69" s="325"/>
    </row>
    <row r="70" spans="6:6">
      <c r="F70" s="325"/>
    </row>
    <row r="71" spans="6:6">
      <c r="F71" s="325"/>
    </row>
    <row r="72" spans="6:6">
      <c r="F72" s="325"/>
    </row>
  </sheetData>
  <conditionalFormatting sqref="D44">
    <cfRule type="duplicateValues" dxfId="0" priority="1"/>
  </conditionalFormatting>
  <pageMargins left="0.7" right="0.7" top="0.78740157499999996" bottom="0.78740157499999996"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10</vt:i4>
      </vt:variant>
    </vt:vector>
  </HeadingPairs>
  <TitlesOfParts>
    <vt:vector size="17" baseType="lpstr">
      <vt:lpstr>Titul</vt:lpstr>
      <vt:lpstr>Rekapitulace</vt:lpstr>
      <vt:lpstr>Stavba</vt:lpstr>
      <vt:lpstr>Technologie</vt:lpstr>
      <vt:lpstr>Plyn</vt:lpstr>
      <vt:lpstr>M+R</vt:lpstr>
      <vt:lpstr>KPS-pouze komponenty</vt:lpstr>
      <vt:lpstr>Plyn!Názvy_tisku</vt:lpstr>
      <vt:lpstr>Stavba!Názvy_tisku</vt:lpstr>
      <vt:lpstr>Technologie!Názvy_tisku</vt:lpstr>
      <vt:lpstr>'M+R'!Oblast_tisku</vt:lpstr>
      <vt:lpstr>Plyn!Oblast_tisku</vt:lpstr>
      <vt:lpstr>Rekapitulace!Oblast_tisku</vt:lpstr>
      <vt:lpstr>Stavba!Oblast_tisku</vt:lpstr>
      <vt:lpstr>Technologie!Oblast_tisku</vt:lpstr>
      <vt:lpstr>Titul!Oblast_tisku</vt:lpstr>
      <vt:lpstr>Titul!OLE_LINK1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Jana-PC\Jana</dc:creator>
  <cp:lastModifiedBy>Harapát Tomáš</cp:lastModifiedBy>
  <cp:lastPrinted>2025-01-19T16:21:40Z</cp:lastPrinted>
  <dcterms:created xsi:type="dcterms:W3CDTF">2019-10-03T09:51:47Z</dcterms:created>
  <dcterms:modified xsi:type="dcterms:W3CDTF">2025-03-28T14:21:46Z</dcterms:modified>
</cp:coreProperties>
</file>